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C:\Users\Marcelo Ferreira\Desktop\UTFPR\Pregão 072024\"/>
    </mc:Choice>
  </mc:AlternateContent>
  <xr:revisionPtr revIDLastSave="0" documentId="13_ncr:1_{6D859C62-9A4A-47BD-AA84-093106ACAFA8}" xr6:coauthVersionLast="47" xr6:coauthVersionMax="47" xr10:uidLastSave="{00000000-0000-0000-0000-000000000000}"/>
  <bookViews>
    <workbookView xWindow="-120" yWindow="330" windowWidth="20730" windowHeight="11310" tabRatio="500" activeTab="1" xr2:uid="{00000000-000D-0000-FFFF-FFFF00000000}"/>
  </bookViews>
  <sheets>
    <sheet name="Custo por trabalhador - Londrin" sheetId="1" r:id="rId1"/>
    <sheet name="Planilha de Custos - Londrina" sheetId="2" r:id="rId2"/>
  </sheets>
  <calcPr calcId="18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C114" i="2" l="1"/>
  <c r="C120" i="2" s="1"/>
  <c r="C95" i="2"/>
  <c r="C40" i="2"/>
  <c r="C9" i="2"/>
  <c r="B543" i="1"/>
  <c r="D531" i="1"/>
  <c r="D530" i="1"/>
  <c r="D529" i="1"/>
  <c r="C522" i="1"/>
  <c r="C521" i="1"/>
  <c r="C520" i="1"/>
  <c r="C519" i="1"/>
  <c r="C518" i="1"/>
  <c r="C517" i="1"/>
  <c r="C506" i="1"/>
  <c r="D506" i="1" s="1"/>
  <c r="B506" i="1"/>
  <c r="C505" i="1"/>
  <c r="B505" i="1"/>
  <c r="D505" i="1" s="1"/>
  <c r="C504" i="1"/>
  <c r="B504" i="1"/>
  <c r="D504" i="1" s="1"/>
  <c r="C503" i="1"/>
  <c r="C502" i="1"/>
  <c r="D502" i="1" s="1"/>
  <c r="B502" i="1"/>
  <c r="C501" i="1"/>
  <c r="B501" i="1"/>
  <c r="D501" i="1" s="1"/>
  <c r="D459" i="1"/>
  <c r="D458" i="1"/>
  <c r="D457" i="1"/>
  <c r="D456" i="1"/>
  <c r="D455" i="1"/>
  <c r="D461" i="1"/>
  <c r="B467" i="1" s="1"/>
  <c r="C467" i="1" s="1"/>
  <c r="B436" i="1"/>
  <c r="D436" i="1" s="1"/>
  <c r="C444" i="1" s="1"/>
  <c r="D430" i="1"/>
  <c r="C429" i="1"/>
  <c r="D429" i="1" s="1"/>
  <c r="B435" i="1" s="1"/>
  <c r="D435" i="1" s="1"/>
  <c r="C443" i="1" s="1"/>
  <c r="D428" i="1"/>
  <c r="B434" i="1" s="1"/>
  <c r="D434" i="1" s="1"/>
  <c r="C442" i="1" s="1"/>
  <c r="C420" i="1"/>
  <c r="C419" i="1"/>
  <c r="C417" i="1"/>
  <c r="C416" i="1"/>
  <c r="C410" i="1"/>
  <c r="C411" i="1" s="1"/>
  <c r="C412" i="1" s="1"/>
  <c r="C409" i="1"/>
  <c r="C408" i="1"/>
  <c r="B395" i="1"/>
  <c r="B394" i="1"/>
  <c r="B392" i="1"/>
  <c r="E383" i="1"/>
  <c r="B399" i="1" s="1"/>
  <c r="E382" i="1"/>
  <c r="B398" i="1" s="1"/>
  <c r="D382" i="1"/>
  <c r="D381" i="1"/>
  <c r="E381" i="1" s="1"/>
  <c r="B397" i="1" s="1"/>
  <c r="E380" i="1"/>
  <c r="B396" i="1" s="1"/>
  <c r="E379" i="1"/>
  <c r="E378" i="1"/>
  <c r="D377" i="1"/>
  <c r="E377" i="1" s="1"/>
  <c r="B393" i="1" s="1"/>
  <c r="E376" i="1"/>
  <c r="D375" i="1"/>
  <c r="E375" i="1" s="1"/>
  <c r="B391" i="1" s="1"/>
  <c r="E374" i="1"/>
  <c r="B390" i="1" s="1"/>
  <c r="D374" i="1"/>
  <c r="E373" i="1"/>
  <c r="B389" i="1" s="1"/>
  <c r="D372" i="1"/>
  <c r="E372" i="1" s="1"/>
  <c r="B388" i="1" s="1"/>
  <c r="C352" i="1"/>
  <c r="C351" i="1"/>
  <c r="C350" i="1"/>
  <c r="C349" i="1"/>
  <c r="C348" i="1"/>
  <c r="C347" i="1"/>
  <c r="C331" i="1"/>
  <c r="C330" i="1"/>
  <c r="C329" i="1"/>
  <c r="C328" i="1"/>
  <c r="C327" i="1"/>
  <c r="C326" i="1"/>
  <c r="C301" i="1"/>
  <c r="C300" i="1"/>
  <c r="C299" i="1"/>
  <c r="C298" i="1"/>
  <c r="C297" i="1"/>
  <c r="C296" i="1"/>
  <c r="C279" i="1"/>
  <c r="C280" i="1" s="1"/>
  <c r="C281" i="1" s="1"/>
  <c r="C282" i="1" s="1"/>
  <c r="C283" i="1" s="1"/>
  <c r="B271" i="1"/>
  <c r="E248" i="1"/>
  <c r="D248" i="1"/>
  <c r="E247" i="1"/>
  <c r="D247" i="1"/>
  <c r="E246" i="1"/>
  <c r="D246" i="1"/>
  <c r="E244" i="1"/>
  <c r="D244" i="1"/>
  <c r="E243" i="1"/>
  <c r="D243" i="1"/>
  <c r="C48" i="2"/>
  <c r="C207" i="1"/>
  <c r="C208" i="1" s="1"/>
  <c r="C206" i="1"/>
  <c r="C204" i="1"/>
  <c r="C199" i="1"/>
  <c r="C198" i="1"/>
  <c r="C197" i="1"/>
  <c r="B197" i="1"/>
  <c r="B214" i="1"/>
  <c r="C195" i="1"/>
  <c r="B195" i="1"/>
  <c r="D195" i="1" s="1"/>
  <c r="B204" i="1" s="1"/>
  <c r="D204" i="1" s="1"/>
  <c r="C213" i="1" s="1"/>
  <c r="D194" i="1"/>
  <c r="B212" i="1" s="1"/>
  <c r="C194" i="1"/>
  <c r="C188" i="1"/>
  <c r="B183" i="1"/>
  <c r="E179" i="1"/>
  <c r="B179" i="1"/>
  <c r="B178" i="1"/>
  <c r="E178" i="1" s="1"/>
  <c r="C187" i="1" s="1"/>
  <c r="E177" i="1"/>
  <c r="C186" i="1" s="1"/>
  <c r="B177" i="1"/>
  <c r="B176" i="1"/>
  <c r="E176" i="1" s="1"/>
  <c r="C185" i="1" s="1"/>
  <c r="B175" i="1"/>
  <c r="E175" i="1" s="1"/>
  <c r="C184" i="1" s="1"/>
  <c r="B174" i="1"/>
  <c r="E174" i="1" s="1"/>
  <c r="C183" i="1" s="1"/>
  <c r="B168" i="1"/>
  <c r="B169" i="1" s="1"/>
  <c r="B170" i="1" s="1"/>
  <c r="E166" i="1"/>
  <c r="B184" i="1" s="1"/>
  <c r="C166" i="1"/>
  <c r="C167" i="1" s="1"/>
  <c r="B185" i="1" s="1"/>
  <c r="D185" i="1" s="1"/>
  <c r="B166" i="1"/>
  <c r="E165" i="1"/>
  <c r="C147" i="1"/>
  <c r="C146" i="1"/>
  <c r="C145" i="1"/>
  <c r="C144" i="1"/>
  <c r="C143" i="1"/>
  <c r="C142" i="1"/>
  <c r="C138" i="1"/>
  <c r="C137" i="1"/>
  <c r="C136" i="1"/>
  <c r="C135" i="1"/>
  <c r="C134" i="1"/>
  <c r="C133" i="1"/>
  <c r="B129" i="1"/>
  <c r="D105" i="1"/>
  <c r="C105" i="1"/>
  <c r="D104" i="1"/>
  <c r="C104" i="1"/>
  <c r="D103" i="1"/>
  <c r="C103" i="1"/>
  <c r="D102" i="1"/>
  <c r="C102" i="1"/>
  <c r="D101" i="1"/>
  <c r="C101" i="1"/>
  <c r="D100" i="1"/>
  <c r="C100" i="1"/>
  <c r="C96" i="1"/>
  <c r="C95" i="1"/>
  <c r="C94" i="1"/>
  <c r="C93" i="1"/>
  <c r="C92" i="1"/>
  <c r="C91" i="1"/>
  <c r="C87" i="1"/>
  <c r="C86" i="1"/>
  <c r="C85" i="1"/>
  <c r="C84" i="1"/>
  <c r="C83" i="1"/>
  <c r="C82" i="1"/>
  <c r="F74" i="1"/>
  <c r="B74" i="1"/>
  <c r="G74" i="1" s="1"/>
  <c r="F73" i="1"/>
  <c r="B73" i="1"/>
  <c r="G73" i="1" s="1"/>
  <c r="F72" i="1"/>
  <c r="C72" i="1"/>
  <c r="B72" i="1"/>
  <c r="G72" i="1" s="1"/>
  <c r="F71" i="1"/>
  <c r="B71" i="1"/>
  <c r="F70" i="1"/>
  <c r="F69" i="1"/>
  <c r="D43" i="1"/>
  <c r="D29" i="1"/>
  <c r="D71" i="1" s="1"/>
  <c r="C29" i="1"/>
  <c r="C30" i="1" s="1"/>
  <c r="C28" i="1"/>
  <c r="D28" i="1" s="1"/>
  <c r="D27" i="1"/>
  <c r="D69" i="1" s="1"/>
  <c r="D20" i="1"/>
  <c r="C74" i="1" s="1"/>
  <c r="B20" i="1"/>
  <c r="B19" i="1"/>
  <c r="D19" i="1" s="1"/>
  <c r="D184" i="1" l="1"/>
  <c r="B244" i="1" s="1"/>
  <c r="B104" i="1"/>
  <c r="E104" i="1" s="1"/>
  <c r="B86" i="1"/>
  <c r="D86" i="1" s="1"/>
  <c r="B95" i="1"/>
  <c r="D95" i="1" s="1"/>
  <c r="C46" i="2"/>
  <c r="B245" i="1"/>
  <c r="C71" i="1"/>
  <c r="C70" i="1"/>
  <c r="G70" i="1" s="1"/>
  <c r="C69" i="1"/>
  <c r="G69" i="1" s="1"/>
  <c r="D212" i="1"/>
  <c r="C243" i="1" s="1"/>
  <c r="C31" i="1"/>
  <c r="D30" i="1"/>
  <c r="D72" i="1" s="1"/>
  <c r="B40" i="1"/>
  <c r="E40" i="1" s="1"/>
  <c r="E43" i="1" s="1"/>
  <c r="B47" i="1" s="1"/>
  <c r="E47" i="1" s="1"/>
  <c r="D70" i="1"/>
  <c r="B96" i="1"/>
  <c r="D96" i="1" s="1"/>
  <c r="B105" i="1"/>
  <c r="E105" i="1" s="1"/>
  <c r="B87" i="1"/>
  <c r="D87" i="1" s="1"/>
  <c r="B198" i="1"/>
  <c r="D197" i="1"/>
  <c r="B85" i="1"/>
  <c r="D85" i="1" s="1"/>
  <c r="B103" i="1"/>
  <c r="E103" i="1" s="1"/>
  <c r="B94" i="1"/>
  <c r="D94" i="1" s="1"/>
  <c r="D183" i="1"/>
  <c r="B243" i="1" s="1"/>
  <c r="B213" i="1"/>
  <c r="D213" i="1" s="1"/>
  <c r="C244" i="1" s="1"/>
  <c r="F244" i="1" s="1"/>
  <c r="D255" i="1" s="1"/>
  <c r="C49" i="2"/>
  <c r="E245" i="1"/>
  <c r="C168" i="1"/>
  <c r="C169" i="1" s="1"/>
  <c r="B503" i="1"/>
  <c r="D503" i="1" s="1"/>
  <c r="B541" i="1" s="1"/>
  <c r="C102" i="2"/>
  <c r="C106" i="2" s="1"/>
  <c r="C130" i="2" s="1"/>
  <c r="C73" i="1"/>
  <c r="E168" i="1"/>
  <c r="B186" i="1" s="1"/>
  <c r="D186" i="1" s="1"/>
  <c r="B246" i="1" s="1"/>
  <c r="F246" i="1" s="1"/>
  <c r="D257" i="1" s="1"/>
  <c r="B203" i="1"/>
  <c r="D203" i="1" s="1"/>
  <c r="C212" i="1" s="1"/>
  <c r="B400" i="1"/>
  <c r="B205" i="1"/>
  <c r="D205" i="1" s="1"/>
  <c r="C214" i="1" s="1"/>
  <c r="D214" i="1" s="1"/>
  <c r="D245" i="1"/>
  <c r="C12" i="2" l="1"/>
  <c r="C16" i="2" s="1"/>
  <c r="E71" i="1"/>
  <c r="G71" i="1" s="1"/>
  <c r="C341" i="1"/>
  <c r="C112" i="1"/>
  <c r="B215" i="1"/>
  <c r="B206" i="1"/>
  <c r="D206" i="1" s="1"/>
  <c r="C215" i="1" s="1"/>
  <c r="B100" i="1"/>
  <c r="E100" i="1" s="1"/>
  <c r="B82" i="1"/>
  <c r="D82" i="1" s="1"/>
  <c r="B91" i="1"/>
  <c r="D91" i="1" s="1"/>
  <c r="B342" i="1"/>
  <c r="E342" i="1" s="1"/>
  <c r="B351" i="1" s="1"/>
  <c r="D351" i="1" s="1"/>
  <c r="D362" i="1" s="1"/>
  <c r="B113" i="1"/>
  <c r="E113" i="1" s="1"/>
  <c r="B341" i="1"/>
  <c r="E341" i="1" s="1"/>
  <c r="B350" i="1" s="1"/>
  <c r="D350" i="1" s="1"/>
  <c r="D361" i="1" s="1"/>
  <c r="B112" i="1"/>
  <c r="E112" i="1" s="1"/>
  <c r="D343" i="1"/>
  <c r="D114" i="1"/>
  <c r="C421" i="1"/>
  <c r="C418" i="1"/>
  <c r="D341" i="1"/>
  <c r="D112" i="1"/>
  <c r="B199" i="1"/>
  <c r="D199" i="1" s="1"/>
  <c r="D198" i="1"/>
  <c r="C343" i="1"/>
  <c r="C114" i="1"/>
  <c r="B92" i="1"/>
  <c r="D92" i="1" s="1"/>
  <c r="B101" i="1"/>
  <c r="E101" i="1" s="1"/>
  <c r="B83" i="1"/>
  <c r="D83" i="1" s="1"/>
  <c r="D342" i="1"/>
  <c r="D113" i="1"/>
  <c r="C170" i="1"/>
  <c r="E170" i="1" s="1"/>
  <c r="B188" i="1" s="1"/>
  <c r="D188" i="1" s="1"/>
  <c r="B248" i="1" s="1"/>
  <c r="F248" i="1" s="1"/>
  <c r="D259" i="1" s="1"/>
  <c r="E169" i="1"/>
  <c r="B187" i="1" s="1"/>
  <c r="D187" i="1" s="1"/>
  <c r="B247" i="1" s="1"/>
  <c r="F247" i="1" s="1"/>
  <c r="D258" i="1" s="1"/>
  <c r="C47" i="2"/>
  <c r="C50" i="2" s="1"/>
  <c r="C58" i="2" s="1"/>
  <c r="C245" i="1"/>
  <c r="F245" i="1" s="1"/>
  <c r="D256" i="1" s="1"/>
  <c r="F243" i="1"/>
  <c r="D254" i="1" s="1"/>
  <c r="B343" i="1"/>
  <c r="E343" i="1" s="1"/>
  <c r="B352" i="1" s="1"/>
  <c r="D352" i="1" s="1"/>
  <c r="D363" i="1" s="1"/>
  <c r="B114" i="1"/>
  <c r="E114" i="1" s="1"/>
  <c r="C32" i="1"/>
  <c r="D32" i="1" s="1"/>
  <c r="D74" i="1" s="1"/>
  <c r="D31" i="1"/>
  <c r="D73" i="1" s="1"/>
  <c r="C342" i="1"/>
  <c r="C113" i="1"/>
  <c r="B257" i="1" l="1"/>
  <c r="E257" i="1" s="1"/>
  <c r="B145" i="1"/>
  <c r="D145" i="1" s="1"/>
  <c r="B136" i="1"/>
  <c r="D136" i="1" s="1"/>
  <c r="B154" i="1" s="1"/>
  <c r="C339" i="1"/>
  <c r="C110" i="1"/>
  <c r="B208" i="1"/>
  <c r="D208" i="1" s="1"/>
  <c r="C217" i="1" s="1"/>
  <c r="B217" i="1"/>
  <c r="D217" i="1" s="1"/>
  <c r="C248" i="1" s="1"/>
  <c r="C338" i="1"/>
  <c r="C109" i="1"/>
  <c r="D338" i="1"/>
  <c r="D109" i="1"/>
  <c r="B339" i="1"/>
  <c r="B110" i="1"/>
  <c r="B258" i="1"/>
  <c r="E258" i="1" s="1"/>
  <c r="B137" i="1"/>
  <c r="D137" i="1" s="1"/>
  <c r="B155" i="1" s="1"/>
  <c r="B146" i="1"/>
  <c r="D146" i="1" s="1"/>
  <c r="B537" i="1"/>
  <c r="B102" i="1"/>
  <c r="E102" i="1" s="1"/>
  <c r="B93" i="1"/>
  <c r="D93" i="1" s="1"/>
  <c r="B84" i="1"/>
  <c r="D84" i="1" s="1"/>
  <c r="B216" i="1"/>
  <c r="B207" i="1"/>
  <c r="D207" i="1" s="1"/>
  <c r="C216" i="1" s="1"/>
  <c r="B338" i="1"/>
  <c r="B109" i="1"/>
  <c r="E109" i="1" s="1"/>
  <c r="B259" i="1"/>
  <c r="E259" i="1" s="1"/>
  <c r="B138" i="1"/>
  <c r="D138" i="1" s="1"/>
  <c r="B156" i="1" s="1"/>
  <c r="B147" i="1"/>
  <c r="D147" i="1" s="1"/>
  <c r="D339" i="1"/>
  <c r="D110" i="1"/>
  <c r="D215" i="1"/>
  <c r="C246" i="1" s="1"/>
  <c r="C126" i="2"/>
  <c r="E339" i="1" l="1"/>
  <c r="B348" i="1" s="1"/>
  <c r="D348" i="1" s="1"/>
  <c r="D359" i="1" s="1"/>
  <c r="B283" i="1"/>
  <c r="D283" i="1" s="1"/>
  <c r="B313" i="1"/>
  <c r="D313" i="1" s="1"/>
  <c r="D216" i="1"/>
  <c r="C247" i="1" s="1"/>
  <c r="D154" i="1"/>
  <c r="C257" i="1" s="1"/>
  <c r="B291" i="1"/>
  <c r="D291" i="1" s="1"/>
  <c r="B321" i="1"/>
  <c r="D321" i="1" s="1"/>
  <c r="C155" i="1"/>
  <c r="D155" i="1" s="1"/>
  <c r="C258" i="1" s="1"/>
  <c r="B254" i="1"/>
  <c r="B142" i="1"/>
  <c r="D142" i="1" s="1"/>
  <c r="B133" i="1"/>
  <c r="D133" i="1" s="1"/>
  <c r="B151" i="1" s="1"/>
  <c r="B340" i="1"/>
  <c r="B111" i="1"/>
  <c r="C340" i="1"/>
  <c r="C111" i="1"/>
  <c r="B282" i="1"/>
  <c r="D282" i="1" s="1"/>
  <c r="B300" i="1" s="1"/>
  <c r="D300" i="1" s="1"/>
  <c r="B362" i="1" s="1"/>
  <c r="E362" i="1" s="1"/>
  <c r="B411" i="1" s="1"/>
  <c r="D411" i="1" s="1"/>
  <c r="B420" i="1" s="1"/>
  <c r="D420" i="1" s="1"/>
  <c r="E420" i="1" s="1"/>
  <c r="B446" i="1" s="1"/>
  <c r="D446" i="1" s="1"/>
  <c r="B312" i="1"/>
  <c r="D312" i="1" s="1"/>
  <c r="B330" i="1" s="1"/>
  <c r="D330" i="1" s="1"/>
  <c r="C362" i="1" s="1"/>
  <c r="B320" i="1"/>
  <c r="D320" i="1" s="1"/>
  <c r="B290" i="1"/>
  <c r="D290" i="1" s="1"/>
  <c r="C154" i="1"/>
  <c r="B322" i="1"/>
  <c r="D322" i="1" s="1"/>
  <c r="C156" i="1"/>
  <c r="D156" i="1" s="1"/>
  <c r="C259" i="1" s="1"/>
  <c r="B292" i="1"/>
  <c r="D292" i="1" s="1"/>
  <c r="E338" i="1"/>
  <c r="B347" i="1" s="1"/>
  <c r="D347" i="1" s="1"/>
  <c r="D358" i="1" s="1"/>
  <c r="D340" i="1"/>
  <c r="D111" i="1"/>
  <c r="E110" i="1"/>
  <c r="B311" i="1"/>
  <c r="D311" i="1" s="1"/>
  <c r="B329" i="1" s="1"/>
  <c r="D329" i="1" s="1"/>
  <c r="C361" i="1" s="1"/>
  <c r="B281" i="1"/>
  <c r="D281" i="1" s="1"/>
  <c r="C24" i="2" l="1"/>
  <c r="E111" i="1"/>
  <c r="B521" i="1"/>
  <c r="D521" i="1" s="1"/>
  <c r="E340" i="1"/>
  <c r="B349" i="1" s="1"/>
  <c r="D349" i="1" s="1"/>
  <c r="D360" i="1" s="1"/>
  <c r="B301" i="1"/>
  <c r="D301" i="1" s="1"/>
  <c r="B363" i="1" s="1"/>
  <c r="E363" i="1" s="1"/>
  <c r="B299" i="1"/>
  <c r="D299" i="1" s="1"/>
  <c r="B361" i="1" s="1"/>
  <c r="E361" i="1" s="1"/>
  <c r="B255" i="1"/>
  <c r="B134" i="1"/>
  <c r="D134" i="1" s="1"/>
  <c r="B152" i="1" s="1"/>
  <c r="B143" i="1"/>
  <c r="D143" i="1" s="1"/>
  <c r="C25" i="2"/>
  <c r="B287" i="1"/>
  <c r="D287" i="1" s="1"/>
  <c r="B317" i="1"/>
  <c r="D317" i="1" s="1"/>
  <c r="C151" i="1"/>
  <c r="D151" i="1" s="1"/>
  <c r="C254" i="1" s="1"/>
  <c r="E254" i="1" s="1"/>
  <c r="B331" i="1"/>
  <c r="D331" i="1" s="1"/>
  <c r="C363" i="1" s="1"/>
  <c r="B278" i="1" l="1"/>
  <c r="D278" i="1" s="1"/>
  <c r="B296" i="1" s="1"/>
  <c r="D296" i="1" s="1"/>
  <c r="B358" i="1" s="1"/>
  <c r="B308" i="1"/>
  <c r="D308" i="1" s="1"/>
  <c r="B326" i="1" s="1"/>
  <c r="D326" i="1" s="1"/>
  <c r="C358" i="1" s="1"/>
  <c r="B410" i="1"/>
  <c r="D410" i="1" s="1"/>
  <c r="B419" i="1" s="1"/>
  <c r="D419" i="1" s="1"/>
  <c r="E419" i="1" s="1"/>
  <c r="B445" i="1" s="1"/>
  <c r="D445" i="1" s="1"/>
  <c r="B520" i="1" s="1"/>
  <c r="D520" i="1" s="1"/>
  <c r="B318" i="1"/>
  <c r="D318" i="1" s="1"/>
  <c r="C152" i="1"/>
  <c r="B288" i="1"/>
  <c r="D288" i="1" s="1"/>
  <c r="B412" i="1"/>
  <c r="D412" i="1" s="1"/>
  <c r="B421" i="1" s="1"/>
  <c r="D421" i="1" s="1"/>
  <c r="E421" i="1" s="1"/>
  <c r="B447" i="1" s="1"/>
  <c r="D447" i="1" s="1"/>
  <c r="B522" i="1"/>
  <c r="D522" i="1" s="1"/>
  <c r="B256" i="1"/>
  <c r="B135" i="1"/>
  <c r="D135" i="1" s="1"/>
  <c r="B153" i="1" s="1"/>
  <c r="B144" i="1"/>
  <c r="D144" i="1" s="1"/>
  <c r="D152" i="1"/>
  <c r="C255" i="1" s="1"/>
  <c r="E255" i="1" s="1"/>
  <c r="C26" i="2"/>
  <c r="B279" i="1" l="1"/>
  <c r="D279" i="1" s="1"/>
  <c r="B297" i="1" s="1"/>
  <c r="D297" i="1" s="1"/>
  <c r="B359" i="1" s="1"/>
  <c r="B309" i="1"/>
  <c r="D309" i="1" s="1"/>
  <c r="B327" i="1" s="1"/>
  <c r="D327" i="1" s="1"/>
  <c r="C359" i="1" s="1"/>
  <c r="B289" i="1"/>
  <c r="D289" i="1" s="1"/>
  <c r="C67" i="2" s="1"/>
  <c r="C153" i="1"/>
  <c r="D153" i="1" s="1"/>
  <c r="C256" i="1" s="1"/>
  <c r="E256" i="1" s="1"/>
  <c r="B319" i="1"/>
  <c r="D319" i="1" s="1"/>
  <c r="C70" i="2" s="1"/>
  <c r="C56" i="2"/>
  <c r="D33" i="2"/>
  <c r="D39" i="2"/>
  <c r="D38" i="2"/>
  <c r="D36" i="2"/>
  <c r="D35" i="2"/>
  <c r="D34" i="2"/>
  <c r="D32" i="2"/>
  <c r="D37" i="2"/>
  <c r="E358" i="1"/>
  <c r="D40" i="2" l="1"/>
  <c r="C57" i="2" s="1"/>
  <c r="B538" i="1"/>
  <c r="B280" i="1"/>
  <c r="D280" i="1" s="1"/>
  <c r="B298" i="1" s="1"/>
  <c r="D298" i="1" s="1"/>
  <c r="B310" i="1"/>
  <c r="D310" i="1" s="1"/>
  <c r="B328" i="1" s="1"/>
  <c r="D328" i="1" s="1"/>
  <c r="B407" i="1"/>
  <c r="D407" i="1" s="1"/>
  <c r="B416" i="1" s="1"/>
  <c r="D416" i="1" s="1"/>
  <c r="E416" i="1" s="1"/>
  <c r="B442" i="1" s="1"/>
  <c r="D442" i="1" s="1"/>
  <c r="B517" i="1" s="1"/>
  <c r="D517" i="1" s="1"/>
  <c r="E359" i="1"/>
  <c r="C59" i="2"/>
  <c r="C360" i="1" l="1"/>
  <c r="C68" i="2"/>
  <c r="C69" i="2" s="1"/>
  <c r="B408" i="1"/>
  <c r="D408" i="1" s="1"/>
  <c r="B417" i="1" s="1"/>
  <c r="D417" i="1" s="1"/>
  <c r="E417" i="1" s="1"/>
  <c r="B443" i="1" s="1"/>
  <c r="D443" i="1" s="1"/>
  <c r="B518" i="1" s="1"/>
  <c r="D518" i="1" s="1"/>
  <c r="C65" i="2"/>
  <c r="B360" i="1"/>
  <c r="E360" i="1" s="1"/>
  <c r="C127" i="2"/>
  <c r="B539" i="1" l="1"/>
  <c r="B409" i="1"/>
  <c r="D409" i="1" s="1"/>
  <c r="B418" i="1" s="1"/>
  <c r="D418" i="1" s="1"/>
  <c r="E418" i="1" s="1"/>
  <c r="C71" i="2"/>
  <c r="C66" i="2"/>
  <c r="C80" i="2" l="1"/>
  <c r="C81" i="2" s="1"/>
  <c r="C94" i="2" s="1"/>
  <c r="C96" i="2" s="1"/>
  <c r="C129" i="2" s="1"/>
  <c r="B444" i="1"/>
  <c r="D444" i="1" s="1"/>
  <c r="C128" i="2"/>
  <c r="D112" i="2" l="1"/>
  <c r="D113" i="2" s="1"/>
  <c r="C131" i="2"/>
  <c r="B540" i="1"/>
  <c r="B519" i="1"/>
  <c r="D519" i="1" s="1"/>
  <c r="B542" i="1" s="1"/>
  <c r="D120" i="2"/>
  <c r="C132" i="2" s="1"/>
  <c r="C133" i="2" l="1"/>
  <c r="D117" i="2"/>
  <c r="D119" i="2"/>
  <c r="D116" i="2"/>
  <c r="B544" i="1"/>
  <c r="B545" i="1" s="1"/>
  <c r="D114"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19" authorId="0" shapeId="0" xr:uid="{00000000-0006-0000-0000-000002000000}">
      <text>
        <r>
          <rPr>
            <sz val="11"/>
            <color rgb="FF000000"/>
            <rFont val="Calibri"/>
            <family val="2"/>
            <charset val="1"/>
          </rPr>
          <t xml:space="preserve">Seges: </t>
        </r>
        <r>
          <rPr>
            <sz val="9"/>
            <color rgb="FF000000"/>
            <rFont val="Segoe UI"/>
            <family val="2"/>
            <charset val="1"/>
          </rPr>
          <t xml:space="preserve">Percentual conforme definido em CCT, se houver gratificação de função.
</t>
        </r>
      </text>
    </comment>
    <comment ref="C27" authorId="0" shapeId="0" xr:uid="{00000000-0006-0000-0000-000003000000}">
      <text>
        <r>
          <rPr>
            <sz val="11"/>
            <color rgb="FF000000"/>
            <rFont val="Calibri"/>
            <family val="2"/>
            <charset val="1"/>
          </rPr>
          <t xml:space="preserve">Seges: </t>
        </r>
        <r>
          <rPr>
            <sz val="9"/>
            <color rgb="FF000000"/>
            <rFont val="Segoe UI"/>
            <family val="2"/>
            <charset val="1"/>
          </rPr>
          <t>Percentual conforme definido em CCT, quando houver adicional de periculosidade ou insabubridade</t>
        </r>
      </text>
    </comment>
    <comment ref="D43" authorId="0" shapeId="0" xr:uid="{00000000-0006-0000-0000-000005000000}">
      <text>
        <r>
          <rPr>
            <sz val="11"/>
            <color rgb="FF000000"/>
            <rFont val="Calibri"/>
            <family val="2"/>
            <charset val="1"/>
          </rPr>
          <t>Aplicando o fator de redução da hora noturna, temos que 1 hora de trabalho normal equivale
1,14 horas noturnas no sistema decimal (ou 1 hora e 8 minutos no sistema sexagesimal).</t>
        </r>
      </text>
    </comment>
    <comment ref="C100" authorId="0" shapeId="0" xr:uid="{00000000-0006-0000-0000-000004000000}">
      <text>
        <r>
          <rPr>
            <sz val="11"/>
            <color rgb="FF000000"/>
            <rFont val="Calibri"/>
            <family val="2"/>
            <charset val="1"/>
          </rPr>
          <t>Seges:</t>
        </r>
        <r>
          <rPr>
            <sz val="9"/>
            <color rgb="FF000000"/>
            <rFont val="Segoe UI"/>
            <family val="2"/>
            <charset val="1"/>
          </rPr>
          <t xml:space="preserve"> Corresponde ao previsto na Constituição. Adicional de 1/3 a mais do salário normal.
</t>
        </r>
      </text>
    </comment>
    <comment ref="D165" authorId="0" shapeId="0" xr:uid="{00000000-0006-0000-0000-000006000000}">
      <text>
        <r>
          <rPr>
            <sz val="11"/>
            <color rgb="FF000000"/>
            <rFont val="Calibri"/>
            <family val="2"/>
            <charset val="1"/>
          </rPr>
          <t xml:space="preserve">Seges: </t>
        </r>
        <r>
          <rPr>
            <sz val="9"/>
            <color rgb="FF000000"/>
            <rFont val="Segoe UI"/>
            <family val="2"/>
            <charset val="1"/>
          </rPr>
          <t xml:space="preserve">apenas sugerido, depende de disposições constantes na CCT.
</t>
        </r>
      </text>
    </comment>
    <comment ref="B203" authorId="0" shapeId="0" xr:uid="{00000000-0006-0000-0000-000001000000}">
      <text>
        <r>
          <rPr>
            <sz val="11"/>
            <color rgb="FF000000"/>
            <rFont val="Calibri"/>
            <family val="2"/>
            <charset val="1"/>
          </rPr>
          <t xml:space="preserve">Seges: </t>
        </r>
        <r>
          <rPr>
            <sz val="9"/>
            <color rgb="FF000000"/>
            <rFont val="Segoe UI"/>
            <family val="2"/>
            <charset val="1"/>
          </rPr>
          <t>Observar Convenção Coletiva sobre base de cálculo, habitualmente o desconto é sobre o valor do benefício concedido.</t>
        </r>
      </text>
    </comment>
  </commentList>
</comments>
</file>

<file path=xl/sharedStrings.xml><?xml version="1.0" encoding="utf-8"?>
<sst xmlns="http://schemas.openxmlformats.org/spreadsheetml/2006/main" count="761" uniqueCount="305">
  <si>
    <t>PLANILHA DE CUSTOS E FORMAÇÃO DE PREÇOS</t>
  </si>
  <si>
    <t>INTERPRETE DE LÍNGUA DE SINAIS (INTERPRETE EDUCACIONAL – SUPERIOR, TECNOLÓGICA E ESPECIALIZAÇÃO 20 HORAS – CBO 2614-25)
CAMPUS LONDRINA</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</si>
  <si>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</si>
  <si>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MÓDULO 1 - REMUNERAÇÃO</t>
  </si>
  <si>
    <t>* A remuneração é definida no art. 457 da Consolidação das Leis do Trabalho. 
* É composta por Salário Base, Adicionais (noturno, de insalubridade ou periculosidade) e gratificações, quando houver.</t>
  </si>
  <si>
    <t>SALÁRIO BASE</t>
  </si>
  <si>
    <t>* O Salário Base vem definido na Convenção Coletiva de Trabalho da categoria profissional a ser contratada para o objeto da prestação de serviço. 
* O contratante deverá observar se a CCT abrange o município de prestação de serviço e se está vigente.</t>
  </si>
  <si>
    <t>* O Salário base foi definido na "LISTA DE REFERÊNCIA DE HONORÁRIOS" da FEBRAPILS - Federação Brasileira das Associações dos Profissionais Tradutores e Intérpretes e Guia Intérpretes de Língua de Sinais- disponível em: http://febrapils.org.br/valoresdereferencia/#S03 e os demais benefícios foram definidos utilizando como base a CCT 2024/2026 do Sindicato dos Trabalhadores em Empresas de Asseio e Conservação - SIEMACO - Disponível em: https://siemaco.org.br/convencoes-coletivas/</t>
  </si>
  <si>
    <t>Tradutor e interprete de libras (20h semanais)</t>
  </si>
  <si>
    <t>GRATIFICAÇÃO DE FUNÇÃO</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</si>
  <si>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</si>
  <si>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Categoria</t>
  </si>
  <si>
    <t>Base de cálculo</t>
  </si>
  <si>
    <t>Percentual</t>
  </si>
  <si>
    <t>Valor da Gratificação</t>
  </si>
  <si>
    <t>Cargo A</t>
  </si>
  <si>
    <t>Cargo B</t>
  </si>
  <si>
    <t>ADICIONAIS (periculosidade ou insalubridade, se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</si>
  <si>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</si>
  <si>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ADICIONAL DE XXX</t>
  </si>
  <si>
    <t>Valor</t>
  </si>
  <si>
    <t>Cargo A (12x36 Diurno)</t>
  </si>
  <si>
    <t>Cargo A (12x36 Noturno)</t>
  </si>
  <si>
    <t>Cargo B (12x36 Diurno)</t>
  </si>
  <si>
    <t>Cargo B (12x36 Noturno)</t>
  </si>
  <si>
    <t>Cargo B (44h semanais)</t>
  </si>
  <si>
    <t>ADICIONAL NOTURNO</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</si>
  <si>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</si>
  <si>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t>Base de Cálculo</t>
  </si>
  <si>
    <t>Total de horas mês</t>
  </si>
  <si>
    <t>Alíquota do adicional noturno</t>
  </si>
  <si>
    <t>Valor da hora do adicional noturno</t>
  </si>
  <si>
    <t>HORA NOTURNA REDUZIDA</t>
  </si>
  <si>
    <t>hora normal (min)</t>
  </si>
  <si>
    <t>hora noturna (min)</t>
  </si>
  <si>
    <t>fator de redução da hora noturna</t>
  </si>
  <si>
    <t>Valor do adicional noturno por hora</t>
  </si>
  <si>
    <t>ADICIONAL POR TRABALHO NOTURNO</t>
  </si>
  <si>
    <t>Total de horas noturnas previstas por dia</t>
  </si>
  <si>
    <t>Total de horas noturnas previstas no mês</t>
  </si>
  <si>
    <t>Valor do adicional noturno mensal</t>
  </si>
  <si>
    <t>ADICIONAL XXX</t>
  </si>
  <si>
    <t>* Em caso de previsão de outros adicionais em Convenção Coletiva de Trabalho o órgão poderá utilizar este campo.</t>
  </si>
  <si>
    <t>Salário Base</t>
  </si>
  <si>
    <t>Gratificação de função</t>
  </si>
  <si>
    <t>Adicional de Periculosidade ou Insalubridade</t>
  </si>
  <si>
    <t>Adicional Noturno</t>
  </si>
  <si>
    <t>Adicional XXX</t>
  </si>
  <si>
    <t>Total</t>
  </si>
  <si>
    <t>MÓDULO 2 - ENCARGOS E BENEFÍCIOS (ANUAIS, MENSAIS E DIÁRIOS)</t>
  </si>
  <si>
    <t>SUBMÓDULO 2.1 – 13° SALÁRIO, FÉRIAS E ADICIONAL DE FÉRIAS</t>
  </si>
  <si>
    <t>13° SALÁRIO
Previsto no Decreto 57.155, de 1965.</t>
  </si>
  <si>
    <t>Provisionamento Mensal</t>
  </si>
  <si>
    <t>FÉRIAS
Previsto no art. 7° da Constituição Federal</t>
  </si>
  <si>
    <t>ADICIONAL DE FÉRIAS - 1/3 CONSTITUCIONAL</t>
  </si>
  <si>
    <t>Alíquota Adicional</t>
  </si>
  <si>
    <t>13° Salário</t>
  </si>
  <si>
    <t xml:space="preserve">Férias </t>
  </si>
  <si>
    <t>1/3 Constitucional</t>
  </si>
  <si>
    <t>SUBMÓDULO 2.2 - ENCARGOS PREVIDENCIÁRIOS E FGTS</t>
  </si>
  <si>
    <t>* Previsto no art. 195 da Constituição Federal. 
* Os percentuais informados não são taxativos e deverão observar o enquadramento real das empresas prestadoras de serviço, em especial no que diz respeito ao SAT-GIIL/RAT.</t>
  </si>
  <si>
    <t>COMPOSIÇÃO DO GPS E FGTS</t>
  </si>
  <si>
    <t>Encargos</t>
  </si>
  <si>
    <t>INSS - empregador</t>
  </si>
  <si>
    <t>Salário-Educação</t>
  </si>
  <si>
    <t>SAT- GIL/RAT</t>
  </si>
  <si>
    <t>SESC</t>
  </si>
  <si>
    <t>SENAC</t>
  </si>
  <si>
    <t>SEBRAE</t>
  </si>
  <si>
    <t>INCRA</t>
  </si>
  <si>
    <t>FGTS</t>
  </si>
  <si>
    <t>TOTAL</t>
  </si>
  <si>
    <t>GPS - GUIA DA PREVIDÊNCIA SOCIAL</t>
  </si>
  <si>
    <t>FGTS - FUNDO DE GARANTIA POR TEMPO DE SERVIÇO</t>
  </si>
  <si>
    <t>GPS</t>
  </si>
  <si>
    <t>SUBMÓDULO 2.3 - BENEFÍCIOS MENSAIS E DIÁRIOS</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</si>
  <si>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</si>
  <si>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VALE TRANSPORTE (Clausula 14ª da CCT)</t>
  </si>
  <si>
    <t>CUSTO DA PASSAGEM</t>
  </si>
  <si>
    <t>Vr. Unitário</t>
  </si>
  <si>
    <t xml:space="preserve">Vales por dia </t>
  </si>
  <si>
    <t>Dias efetivamente trabalhados</t>
  </si>
  <si>
    <t>Custo total</t>
  </si>
  <si>
    <t>DESCONTO DO VALE TRANSPORTE</t>
  </si>
  <si>
    <t>Proporcionalidade</t>
  </si>
  <si>
    <t>Desconto</t>
  </si>
  <si>
    <t>CUSTO EFETIVO DO VALE TRANSPORTE</t>
  </si>
  <si>
    <t>Valor do desconto</t>
  </si>
  <si>
    <t>Custo efetivo</t>
  </si>
  <si>
    <t>VALE ALIMENTAÇÃO/REFEIÇÃO (Clausula 13ª da CCT)</t>
  </si>
  <si>
    <t>VALE ALIMENTAÇÃO/REFEIÇÃO</t>
  </si>
  <si>
    <t>Valor diário</t>
  </si>
  <si>
    <t>DESCONTO DO VALE ALIMENTAÇÃO/REFEIÇÃO</t>
  </si>
  <si>
    <t>CUSTO EFETIVO DO VALE ALIMENTAÇÃO/REFEIÇÃO</t>
  </si>
  <si>
    <r>
      <rPr>
        <b/>
        <sz val="12"/>
        <color rgb="FF000000"/>
        <rFont val="Times New Roman"/>
        <family val="1"/>
        <charset val="1"/>
      </rPr>
      <t xml:space="preserve">BENEFÍCIO ASSISTÊNCIA MÉDICA (Clausula 15ª da CCT)
</t>
    </r>
    <r>
      <rPr>
        <sz val="12"/>
        <color rgb="FFFF0000"/>
        <rFont val="Times New Roman"/>
        <family val="1"/>
        <charset val="1"/>
      </rPr>
      <t>Utilizar este campo em caso de outros benefícios previstos em Convenção Coletiva, sempre especificando o tipo, finalidade e previsão legal do mesmo.</t>
    </r>
  </si>
  <si>
    <t xml:space="preserve">BENEFÍCIO ASSISTÊNCIA MÉDICA </t>
  </si>
  <si>
    <t>QTDE</t>
  </si>
  <si>
    <t xml:space="preserve">Custo Mensal </t>
  </si>
  <si>
    <t xml:space="preserve">Total </t>
  </si>
  <si>
    <r>
      <rPr>
        <b/>
        <sz val="12"/>
        <color rgb="FF000000"/>
        <rFont val="Times New Roman"/>
        <family val="1"/>
        <charset val="1"/>
      </rPr>
      <t xml:space="preserve">BENEFÍCIO SOCIAL FAMILIAR (Clausula 16ª da CCT)
</t>
    </r>
    <r>
      <rPr>
        <sz val="12"/>
        <color rgb="FFFF0000"/>
        <rFont val="Times New Roman"/>
        <family val="1"/>
        <charset val="1"/>
      </rPr>
      <t>Utilizar este campo em caso de outros benefícios previstos em Convenção Coletiva, sempre especificando o tipo, finalidade e previsão legal do mesmo.</t>
    </r>
  </si>
  <si>
    <t>BENEFÍCIO SOCIAL FAMILIAR</t>
  </si>
  <si>
    <t>Cargo A (44h semanais)</t>
  </si>
  <si>
    <t>Vale Transporte</t>
  </si>
  <si>
    <t>Vale Refeição</t>
  </si>
  <si>
    <t>Ass. Médica</t>
  </si>
  <si>
    <t>Social Familiar</t>
  </si>
  <si>
    <t>Submódulo 2.1</t>
  </si>
  <si>
    <t>Submódulo 2.2</t>
  </si>
  <si>
    <t>Submódulo 2.3</t>
  </si>
  <si>
    <t>MÓDULO 3 - PROVISÃO PARA RESCISÃO</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</si>
  <si>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</si>
  <si>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</si>
  <si>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</si>
  <si>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</si>
  <si>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</si>
  <si>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</si>
  <si>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</si>
  <si>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</si>
  <si>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</si>
  <si>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</si>
  <si>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AVISO PRÉVIO INDENIZADO</t>
  </si>
  <si>
    <t>MULTA DO FGTS E CONTRIBUIÇÃO SOCIAL SOBRE O AVISO PRÉVIO INDENIZADO</t>
  </si>
  <si>
    <t>Percentual da 
Multa</t>
  </si>
  <si>
    <t>SUBMÓDULO 3.1 - CUSTO DO AVISO PRÉVIO INDENIZADO</t>
  </si>
  <si>
    <t>SUBMÓDULO 3.2 - AVISO PRÉVIO TRABALHADO</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</si>
  <si>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</si>
  <si>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AVISO PRÉVIO TRABALHADO</t>
  </si>
  <si>
    <t>MULTA DO FGTS E CONTRIBUIÇÃO SOCIAL SOBRE O AVISO PRÉVIO TRABALHADO</t>
  </si>
  <si>
    <t>SUBMÓDULO 3.2 - CUSTO DO AVISO PRÉVIO TRABALHADO</t>
  </si>
  <si>
    <t>SUBMÓDULO 3.3 - DEMISSÃO POR JUSTA CAUSA</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</si>
  <si>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</si>
  <si>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BASE DE CÁLCULO PARA DEMISSÃO POR JUSTA CAUSA</t>
  </si>
  <si>
    <t>Valor provisionado do 13º Salário</t>
  </si>
  <si>
    <t>Valor provisionado das Férias</t>
  </si>
  <si>
    <t>Valor provisionado do Adicional de Férias</t>
  </si>
  <si>
    <t>SUBMÓDULO 3.3 - CUSTO DA DEMISSÃO COM JUSTA CAUSA</t>
  </si>
  <si>
    <t>Submódulo 3.1</t>
  </si>
  <si>
    <t>Submódulo 3.2</t>
  </si>
  <si>
    <t>Submódulo 3.3</t>
  </si>
  <si>
    <t>MÓDULO 4 - CUSTO DE REPOSIÇÃO DO PROFISSIONAL AUSENTE</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</si>
  <si>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</si>
  <si>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Porobabilidade de ocorrência de ausências legais, conforme previsão do art. 473 da Consolidação das Leis do Trabalho.</t>
  </si>
  <si>
    <t xml:space="preserve">Memória de Cálculo - número de dias de reposição do profissional ausente para cada evento </t>
  </si>
  <si>
    <t>Incidencia anual</t>
  </si>
  <si>
    <t>Duração Legal  
da Ausência</t>
  </si>
  <si>
    <t>20h semanais</t>
  </si>
  <si>
    <t>Proporção dias afetados</t>
  </si>
  <si>
    <t>Dias de reposição</t>
  </si>
  <si>
    <t>Férias</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</si>
  <si>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</si>
  <si>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</si>
  <si>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</si>
  <si>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</si>
  <si>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</si>
  <si>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</si>
  <si>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</si>
  <si>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</si>
  <si>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</si>
  <si>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</si>
  <si>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</si>
  <si>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ESTIMATIVA DA NECESSIDADE DE REPOSIÇÃO DE PROFISSIONAL</t>
  </si>
  <si>
    <t>Composição</t>
  </si>
  <si>
    <t>ESCALAS -  Tradutor e interprete de libras (20h semanais)</t>
  </si>
  <si>
    <t>20h SEM</t>
  </si>
  <si>
    <t>* As férias da interprete será junto com as férias acadêmicas por isso não haverá provisão para reposição nesta rúbrica.</t>
  </si>
  <si>
    <t>Total Para reposição</t>
  </si>
  <si>
    <t>SUBMÓDULO 4.1 - AUSÊNCIAS LEGAIS</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</si>
  <si>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</si>
  <si>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CUSTO DIÁRIO PARA O REPOSITOR</t>
  </si>
  <si>
    <t>Divisor do dia</t>
  </si>
  <si>
    <t>Custo diário</t>
  </si>
  <si>
    <t>Necessidade de Reposição</t>
  </si>
  <si>
    <t>Custo anual</t>
  </si>
  <si>
    <t>Custo mensal</t>
  </si>
  <si>
    <t>SUBMÓDULO 4.2 - INTRAJORNADA</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</si>
  <si>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</si>
  <si>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CUSTO POR HORA DO REPOSITOR</t>
  </si>
  <si>
    <t>divisor de hora</t>
  </si>
  <si>
    <t>Valor da hora</t>
  </si>
  <si>
    <t>Necessidade de Reposição (horas)</t>
  </si>
  <si>
    <t>Submódulo 4.1</t>
  </si>
  <si>
    <t>Submódulo 4.2</t>
  </si>
  <si>
    <t>MÓDULO 5 - INSUMOS DE MÃO DE OBRA</t>
  </si>
  <si>
    <t xml:space="preserve">UNIFORMES - COMPOSIÇÃO - VALOR ANUAL </t>
  </si>
  <si>
    <t>Item</t>
  </si>
  <si>
    <t>qte</t>
  </si>
  <si>
    <t>Vr. Unitario</t>
  </si>
  <si>
    <t>Camisa com logotipo da empresa, manga curta – peça</t>
  </si>
  <si>
    <t>Camisa com logotipo da empresa, manga comprida – peça</t>
  </si>
  <si>
    <t>Crachá de identificação do empregado com fotografia e logotipo da empresa</t>
  </si>
  <si>
    <t xml:space="preserve">Custo anual por Pessoa  </t>
  </si>
  <si>
    <t>UNIFORMES</t>
  </si>
  <si>
    <t xml:space="preserve">Custo mensal </t>
  </si>
  <si>
    <t xml:space="preserve">Equipamentos  </t>
  </si>
  <si>
    <t>Descrição</t>
  </si>
  <si>
    <t>Cotação</t>
  </si>
  <si>
    <t>Duração dos itens 
(vida útil)</t>
  </si>
  <si>
    <t>12x36 h</t>
  </si>
  <si>
    <t>44 horas</t>
  </si>
  <si>
    <t xml:space="preserve">Valor total </t>
  </si>
  <si>
    <t>CUSTO MENSAL DOS EQUIPAMENTOS</t>
  </si>
  <si>
    <t>Valor por empregado</t>
  </si>
  <si>
    <t>Custo com Uniformes</t>
  </si>
  <si>
    <t>Custo com Equipamentos</t>
  </si>
  <si>
    <t>MÓDULO 6 - CUSTOS INDIRETOS, TRIBUTOS E LUCRO</t>
  </si>
  <si>
    <t>INFORMAÇÃO DE PERCENTUAIS ESTIMADOS DE CITL</t>
  </si>
  <si>
    <t>Custos Indiretos</t>
  </si>
  <si>
    <t>Tributos</t>
  </si>
  <si>
    <t>Lucro</t>
  </si>
  <si>
    <t>RATEIO DO Cargo B</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</si>
  <si>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</si>
  <si>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RATEIO DA CHEFIA DE CAMPO</t>
  </si>
  <si>
    <t>Subordinados</t>
  </si>
  <si>
    <t>CUSTO DO TRABALHADOR</t>
  </si>
  <si>
    <t>CUSTO TOTAL POR TRABALHADOR</t>
  </si>
  <si>
    <t>Módulo</t>
  </si>
  <si>
    <t>20h Semanais</t>
  </si>
  <si>
    <t>Remuneração</t>
  </si>
  <si>
    <t>Encargos e Benefícios</t>
  </si>
  <si>
    <t>Rescisão</t>
  </si>
  <si>
    <t>Reposição do Profissional Ausente</t>
  </si>
  <si>
    <t>Insumos Diversos</t>
  </si>
  <si>
    <t>Custos Indiretos, Tributos e Lucro</t>
  </si>
  <si>
    <t>Rateio da Chefia de Campo</t>
  </si>
  <si>
    <t>Valor por Empregado</t>
  </si>
  <si>
    <t>Valor por Posto</t>
  </si>
  <si>
    <t>MODELO PARA A CONSOLIDAÇÃO E APRESENTAÇÃO DE PROPOSTAS</t>
  </si>
  <si>
    <t>CARGO: INTERPRETE DE LÍNGUA DE SINAIS (INTERPRETE EDUCACIONAL – SUPERIOR, TECNOLÓGICA E ESPECIALIZAÇÃO 20 HORAS – CBO 2614-25)</t>
  </si>
  <si>
    <t>CAMPUS LONDRINA</t>
  </si>
  <si>
    <t>Módulo 1 - Composição da Remuneração</t>
  </si>
  <si>
    <t>Composição da Remuneração</t>
  </si>
  <si>
    <t>Valor (R$)</t>
  </si>
  <si>
    <t>A</t>
  </si>
  <si>
    <t>Salário-Base</t>
  </si>
  <si>
    <t>B</t>
  </si>
  <si>
    <t>Adicional de Periculosidade</t>
  </si>
  <si>
    <t>C</t>
  </si>
  <si>
    <t>Adicional de Insalubridade</t>
  </si>
  <si>
    <t>D</t>
  </si>
  <si>
    <r>
      <rPr>
        <sz val="12"/>
        <color rgb="FF000000"/>
        <rFont val="Times New Roman"/>
        <family val="1"/>
        <charset val="1"/>
      </rPr>
      <t xml:space="preserve">Adicional Noturno </t>
    </r>
    <r>
      <rPr>
        <sz val="12"/>
        <color rgb="FFFF0000"/>
        <rFont val="Times New Roman"/>
        <family val="1"/>
        <charset val="1"/>
      </rPr>
      <t>(Previsão de adicional de 1 h noturna por dia trabalhando)</t>
    </r>
  </si>
  <si>
    <t>G</t>
  </si>
  <si>
    <t>Outros (especificar)</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</si>
  <si>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</si>
  <si>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</si>
  <si>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</si>
  <si>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</si>
  <si>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</si>
  <si>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</si>
  <si>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Submódulo 2.2 - Encargos Previdenciários (GPS), Fundo de Garantia por Tempo de Serviço (FGTS) e outras contribuições.</t>
  </si>
  <si>
    <t>2.2</t>
  </si>
  <si>
    <t>GPS, FGTS e outras contribuições</t>
  </si>
  <si>
    <t>Percentual (%)</t>
  </si>
  <si>
    <t>INSS</t>
  </si>
  <si>
    <t>Salário Educação</t>
  </si>
  <si>
    <t>SAT</t>
  </si>
  <si>
    <t>SESC ou SESI</t>
  </si>
  <si>
    <t>E</t>
  </si>
  <si>
    <t>SENAI - SENAC</t>
  </si>
  <si>
    <t>F</t>
  </si>
  <si>
    <t>H</t>
  </si>
  <si>
    <t>Submódulo 2.3 - Benefícios Mensais e Diários.</t>
  </si>
  <si>
    <t>2.3</t>
  </si>
  <si>
    <t>Benefícios Mensais e Diários</t>
  </si>
  <si>
    <t>Transporte (Clausula 14 da CCT)</t>
  </si>
  <si>
    <t>Auxílio-Refeição/Alimentação (Clausula 13 da CCT)</t>
  </si>
  <si>
    <t>Benefício de Assistência Médica (Clausula 15ª da CCT)</t>
  </si>
  <si>
    <t>Beneficio Social Familiar (Clausula 16 da CCT)</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</si>
  <si>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</si>
  <si>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</si>
  <si>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</si>
  <si>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</si>
  <si>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</si>
  <si>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</si>
  <si>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</si>
  <si>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</si>
  <si>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dos encargos do submódulo 2.2 sobre o Aviso Prévio Trabalhado</t>
  </si>
  <si>
    <t>Multa do FGTS e contribuição social sobre o Aviso Prévio Trabalhado</t>
  </si>
  <si>
    <t>Módulo 4 - Custo de Reposição do Profissional Ausente</t>
  </si>
  <si>
    <t>Submódulo 4.1 - Ausências Legais</t>
  </si>
  <si>
    <t>4.1</t>
  </si>
  <si>
    <t>Ausências Legais</t>
  </si>
  <si>
    <t xml:space="preserve">Ausencias Legais </t>
  </si>
  <si>
    <t>Submódulo 4.2 - Intrajornada</t>
  </si>
  <si>
    <t>4.2</t>
  </si>
  <si>
    <t>Intrajornada</t>
  </si>
  <si>
    <t>Intervalo para repouso e alimentação</t>
  </si>
  <si>
    <t>* Não se aplica</t>
  </si>
  <si>
    <t>Quadro-Resumo do Módulo 4 - Custo de Reposição do Profissional Ausente</t>
  </si>
  <si>
    <t>Custo de Reposição do Profissional Ausente</t>
  </si>
  <si>
    <t>Módulo 5 - Insumos Diversos</t>
  </si>
  <si>
    <t>Uniformes</t>
  </si>
  <si>
    <t>Materiais</t>
  </si>
  <si>
    <t>Equipamentos</t>
  </si>
  <si>
    <t>Módulo 6 - Custos Indiretos, Tributos e Lucro</t>
  </si>
  <si>
    <t xml:space="preserve">C.1. Tributos Federais </t>
  </si>
  <si>
    <t>PIS</t>
  </si>
  <si>
    <t>COFINS</t>
  </si>
  <si>
    <t>C.2. Tributos Estaduais (especificar)</t>
  </si>
  <si>
    <t>C.3. Tributos Municipais (ISS)</t>
  </si>
  <si>
    <r>
      <rPr>
        <b/>
        <sz val="12"/>
        <color rgb="FF000000"/>
        <rFont val="Times New Roman"/>
        <family val="1"/>
        <charset val="1"/>
      </rPr>
      <t xml:space="preserve">Total   </t>
    </r>
    <r>
      <rPr>
        <b/>
        <i/>
        <sz val="10"/>
        <color rgb="FF000000"/>
        <rFont val="Times New Roman"/>
        <family val="1"/>
        <charset val="1"/>
      </rPr>
      <t>CITL=(1+Custos Indiretos%)/(1-Tributos%-Lucro%)-1 = xx%</t>
    </r>
  </si>
  <si>
    <t>2. QUADRO-RESUMO DO CUSTO POR EMPREGADO</t>
  </si>
  <si>
    <t>Mão de obra vinculada à execução contratual (valor por empregado)</t>
  </si>
  <si>
    <t>Subtotal (A + B +C+ D+E)</t>
  </si>
  <si>
    <t>Módulo 6 – Custos Indiretos, Tributos e Lucro</t>
  </si>
  <si>
    <t xml:space="preserve">Valor Total por Empregado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</si>
</sst>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_);_(@_)"/>
    <numFmt numFmtId="165" formatCode="_-* #,##0.00_-;\-* #,##0.00_-;_-* \-??_-;_-@_-"/>
    <numFmt numFmtId="166" formatCode="#,##0.00;[Red]#,##0.00"/>
    <numFmt numFmtId="167" formatCode="0.0"/>
    <numFmt numFmtId="168" formatCode="0.00000000000000"/>
    <numFmt numFmtId="169" formatCode="#,##0.00_);[Red]\(#,##0.00\)"/>
    <numFmt numFmtId="170" formatCode="0.0000"/>
    <numFmt numFmtId="171" formatCode="#,##0.0000_ ;\-#,##0.0000\ "/>
    <numFmt numFmtId="172" formatCode="0.000"/>
    <numFmt numFmtId="173" formatCode="#,##0.00_);\(#,##0.00\)"/>
  </numFmts>
  <fonts count="15" x14ac:knownFonts="1">
    <font>
      <sz val="11"/>
      <color rgb="FF000000"/>
      <name val="Calibri"/>
      <family val="2"/>
      <charset val="1"/>
    </font>
    <font>
      <sz val="10"/>
      <name val="Arial"/>
      <family val="2"/>
      <charset val="1"/>
    </font>
    <font>
      <sz val="12"/>
      <color rgb="FF000000"/>
      <name val="Times New Roman"/>
      <family val="1"/>
      <charset val="1"/>
    </font>
    <font>
      <sz val="18"/>
      <color rgb="FFFFFFFF"/>
      <name val="Times New Roman"/>
      <family val="1"/>
      <charset val="1"/>
    </font>
    <font>
      <sz val="14"/>
      <color rgb="FFFFFFFF"/>
      <name val="Times New Roman"/>
      <family val="1"/>
      <charset val="1"/>
    </font>
    <font>
      <sz val="12"/>
      <color rgb="FFFF0000"/>
      <name val="Times New Roman"/>
      <family val="1"/>
      <charset val="1"/>
    </font>
    <font>
      <b/>
      <sz val="12"/>
      <color rgb="FF000000"/>
      <name val="Times New Roman"/>
      <family val="1"/>
      <charset val="1"/>
    </font>
    <font>
      <b/>
      <sz val="12"/>
      <color rgb="FFFF0000"/>
      <name val="Times New Roman"/>
      <family val="1"/>
      <charset val="1"/>
    </font>
    <font>
      <sz val="12"/>
      <name val="Times New Roman"/>
      <family val="1"/>
      <charset val="1"/>
    </font>
    <font>
      <b/>
      <sz val="12"/>
      <name val="Times New Roman"/>
      <family val="1"/>
      <charset val="1"/>
    </font>
    <font>
      <b/>
      <sz val="12"/>
      <color rgb="FF00B050"/>
      <name val="Times New Roman"/>
      <family val="1"/>
      <charset val="1"/>
    </font>
    <font>
      <sz val="9"/>
      <color rgb="FF000000"/>
      <name val="Segoe UI"/>
      <family val="2"/>
      <charset val="1"/>
    </font>
    <font>
      <b/>
      <sz val="14"/>
      <color rgb="FF000000"/>
      <name val="Times New Roman"/>
      <family val="1"/>
      <charset val="1"/>
    </font>
    <font>
      <b/>
      <i/>
      <sz val="10"/>
      <color rgb="FF000000"/>
      <name val="Times New Roman"/>
      <family val="1"/>
      <charset val="1"/>
    </font>
    <font>
      <sz val="11"/>
      <color rgb="FF000000"/>
      <name val="Calibri"/>
      <family val="2"/>
      <charset val="1"/>
    </font>
  </fonts>
  <fills count="13">
    <fill>
      <patternFill patternType="none"/>
    </fill>
    <fill>
      <patternFill patternType="gray125"/>
    </fill>
    <fill>
      <patternFill patternType="solid">
        <fgColor rgb="FF2E75B6"/>
        <bgColor rgb="FF0066CC"/>
      </patternFill>
    </fill>
    <fill>
      <patternFill patternType="solid">
        <fgColor rgb="FF9DC3E6"/>
        <bgColor rgb="FFC0C0C0"/>
      </patternFill>
    </fill>
    <fill>
      <patternFill patternType="solid">
        <fgColor rgb="FFFFFFA6"/>
        <bgColor rgb="FFFBE5D6"/>
      </patternFill>
    </fill>
    <fill>
      <patternFill patternType="solid">
        <fgColor rgb="FFF8CBAD"/>
        <bgColor rgb="FFFBE5D6"/>
      </patternFill>
    </fill>
    <fill>
      <patternFill patternType="solid">
        <fgColor rgb="FFBDD7EE"/>
        <bgColor rgb="FFC0C0C0"/>
      </patternFill>
    </fill>
    <fill>
      <patternFill patternType="solid">
        <fgColor rgb="FFF4B183"/>
        <bgColor rgb="FFF8CBAD"/>
      </patternFill>
    </fill>
    <fill>
      <patternFill patternType="solid">
        <fgColor rgb="FFFFFFFF"/>
        <bgColor rgb="FFDEEBF7"/>
      </patternFill>
    </fill>
    <fill>
      <patternFill patternType="solid">
        <fgColor rgb="FFFFFF00"/>
        <bgColor rgb="FFFFFF00"/>
      </patternFill>
    </fill>
    <fill>
      <patternFill patternType="solid">
        <fgColor rgb="FFFBE5D6"/>
        <bgColor rgb="FFE7E6E6"/>
      </patternFill>
    </fill>
    <fill>
      <patternFill patternType="solid">
        <fgColor rgb="FFDEEBF7"/>
        <bgColor rgb="FFE7E6E6"/>
      </patternFill>
    </fill>
    <fill>
      <patternFill patternType="solid">
        <fgColor rgb="FFE7E6E6"/>
        <bgColor rgb="FFDEEBF7"/>
      </patternFill>
    </fill>
  </fills>
  <borders count="41">
    <border>
      <left/>
      <right/>
      <top/>
      <bottom/>
      <diagonal/>
    </border>
    <border>
      <left style="medium">
        <color auto="1"/>
      </left>
      <right/>
      <top/>
      <bottom/>
      <diagonal/>
    </border>
    <border>
      <left style="medium">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diagonal/>
    </border>
    <border>
      <left style="thin">
        <color auto="1"/>
      </left>
      <right/>
      <top/>
      <bottom/>
      <diagonal/>
    </border>
    <border>
      <left style="medium">
        <color auto="1"/>
      </left>
      <right/>
      <top style="medium">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style="medium">
        <color auto="1"/>
      </bottom>
      <diagonal/>
    </border>
    <border>
      <left style="thin">
        <color auto="1"/>
      </left>
      <right/>
      <top style="thin">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medium">
        <color auto="1"/>
      </bottom>
      <diagonal/>
    </border>
  </borders>
  <cellStyleXfs count="12">
    <xf numFmtId="0" fontId="0" fillId="0" borderId="0"/>
    <xf numFmtId="165" fontId="14" fillId="0" borderId="0" applyBorder="0" applyProtection="0"/>
    <xf numFmtId="9" fontId="14" fillId="0" borderId="0" applyBorder="0" applyProtection="0"/>
    <xf numFmtId="0" fontId="14" fillId="0" borderId="0"/>
    <xf numFmtId="164" fontId="1" fillId="0" borderId="0" applyBorder="0" applyProtection="0"/>
    <xf numFmtId="165" fontId="14" fillId="0" borderId="0" applyBorder="0" applyProtection="0"/>
    <xf numFmtId="165" fontId="14" fillId="0" borderId="0" applyBorder="0" applyProtection="0"/>
    <xf numFmtId="165" fontId="14" fillId="0" borderId="0" applyBorder="0" applyProtection="0"/>
    <xf numFmtId="165" fontId="14" fillId="0" borderId="0" applyBorder="0" applyProtection="0"/>
    <xf numFmtId="165" fontId="14" fillId="0" borderId="0" applyBorder="0" applyProtection="0"/>
    <xf numFmtId="165" fontId="14" fillId="0" borderId="0" applyBorder="0" applyProtection="0"/>
    <xf numFmtId="165" fontId="14" fillId="0" borderId="0" applyBorder="0" applyProtection="0"/>
  </cellStyleXfs>
  <cellXfs count="277">
    <xf numFmtId="0" fontId="0" fillId="0" borderId="0" xfId="0"/>
    <xf numFmtId="0" fontId="6" fillId="3" borderId="31" xfId="0" applyFont="1" applyFill="1" applyBorder="1" applyAlignment="1">
      <alignment horizontal="center" vertical="center" wrapText="1"/>
    </xf>
    <xf numFmtId="0" fontId="5" fillId="8" borderId="0" xfId="0" applyFont="1" applyFill="1" applyAlignment="1">
      <alignment horizontal="left" vertical="center" wrapText="1"/>
    </xf>
    <xf numFmtId="0" fontId="6" fillId="3" borderId="29" xfId="0" applyFont="1" applyFill="1" applyBorder="1" applyAlignment="1">
      <alignment horizontal="center" vertical="center" wrapText="1"/>
    </xf>
    <xf numFmtId="0" fontId="6" fillId="0" borderId="0" xfId="0" applyFont="1" applyAlignment="1">
      <alignment horizontal="center" vertical="center" wrapText="1"/>
    </xf>
    <xf numFmtId="0" fontId="6" fillId="3" borderId="2" xfId="0" applyFont="1" applyFill="1" applyBorder="1" applyAlignment="1">
      <alignment horizontal="center" vertical="center" wrapText="1"/>
    </xf>
    <xf numFmtId="0" fontId="7" fillId="0" borderId="0" xfId="0" applyFont="1" applyAlignment="1">
      <alignment horizontal="center" vertical="center" wrapText="1"/>
    </xf>
    <xf numFmtId="0" fontId="6" fillId="0" borderId="0" xfId="0" applyFont="1" applyAlignment="1">
      <alignment horizontal="center" vertical="center"/>
    </xf>
    <xf numFmtId="0" fontId="6" fillId="3" borderId="2" xfId="0" applyFont="1" applyFill="1" applyBorder="1" applyAlignment="1">
      <alignment horizontal="center" vertical="center"/>
    </xf>
    <xf numFmtId="0" fontId="2" fillId="4" borderId="0" xfId="0" applyFont="1" applyFill="1" applyAlignment="1">
      <alignment horizontal="left" vertical="center" wrapText="1" readingOrder="1"/>
    </xf>
    <xf numFmtId="0" fontId="6" fillId="3" borderId="1" xfId="0" applyFont="1" applyFill="1" applyBorder="1" applyAlignment="1">
      <alignment horizontal="center" vertical="center" wrapText="1"/>
    </xf>
    <xf numFmtId="0" fontId="6" fillId="2" borderId="0" xfId="0" applyFont="1" applyFill="1" applyAlignment="1">
      <alignment horizontal="center" vertical="center"/>
    </xf>
    <xf numFmtId="0" fontId="5" fillId="0" borderId="0" xfId="0" applyFont="1" applyAlignment="1">
      <alignment horizontal="left" vertical="center" wrapText="1"/>
    </xf>
    <xf numFmtId="0" fontId="4" fillId="2" borderId="0" xfId="0" applyFont="1" applyFill="1" applyAlignment="1">
      <alignment horizontal="center" wrapText="1"/>
    </xf>
    <xf numFmtId="0" fontId="3" fillId="2" borderId="0" xfId="0" applyFont="1" applyFill="1" applyAlignment="1">
      <alignment horizontal="center"/>
    </xf>
    <xf numFmtId="0" fontId="2" fillId="0" borderId="0" xfId="0" applyFont="1" applyAlignment="1">
      <alignment horizontal="center" vertical="center"/>
    </xf>
    <xf numFmtId="0" fontId="5" fillId="0" borderId="0" xfId="0" applyFont="1" applyAlignment="1">
      <alignment horizontal="center" vertical="center" wrapText="1"/>
    </xf>
    <xf numFmtId="0" fontId="6" fillId="0" borderId="0" xfId="0" applyFont="1" applyAlignment="1">
      <alignment horizontal="center" vertical="center"/>
    </xf>
    <xf numFmtId="0" fontId="2" fillId="0" borderId="3" xfId="0" applyFont="1" applyBorder="1" applyAlignment="1">
      <alignment horizontal="center" vertical="center"/>
    </xf>
    <xf numFmtId="166" fontId="6" fillId="0" borderId="4" xfId="0" applyNumberFormat="1" applyFont="1" applyBorder="1" applyAlignment="1">
      <alignment horizontal="center" vertical="center"/>
    </xf>
    <xf numFmtId="0" fontId="6" fillId="3" borderId="5"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7" xfId="0" applyFont="1" applyFill="1" applyBorder="1" applyAlignment="1">
      <alignment horizontal="center" vertical="center"/>
    </xf>
    <xf numFmtId="0" fontId="2" fillId="0" borderId="8" xfId="0" applyFont="1" applyBorder="1" applyAlignment="1">
      <alignment horizontal="center" vertical="center"/>
    </xf>
    <xf numFmtId="166" fontId="2" fillId="0" borderId="9" xfId="0" applyNumberFormat="1" applyFont="1" applyBorder="1" applyAlignment="1">
      <alignment horizontal="center" vertical="center"/>
    </xf>
    <xf numFmtId="10" fontId="2" fillId="0" borderId="9" xfId="2" applyNumberFormat="1" applyFont="1" applyBorder="1" applyAlignment="1" applyProtection="1">
      <alignment horizontal="center" vertical="center"/>
    </xf>
    <xf numFmtId="166" fontId="2" fillId="0" borderId="10" xfId="0" applyNumberFormat="1" applyFont="1" applyBorder="1" applyAlignment="1">
      <alignment horizontal="center" vertical="center"/>
    </xf>
    <xf numFmtId="0" fontId="2" fillId="0" borderId="11" xfId="0" applyFont="1" applyBorder="1" applyAlignment="1">
      <alignment horizontal="center" vertical="center"/>
    </xf>
    <xf numFmtId="166" fontId="2" fillId="0" borderId="12" xfId="0" applyNumberFormat="1" applyFont="1" applyBorder="1" applyAlignment="1">
      <alignment horizontal="center" vertical="center"/>
    </xf>
    <xf numFmtId="10" fontId="2" fillId="0" borderId="12" xfId="2" applyNumberFormat="1" applyFont="1" applyBorder="1" applyAlignment="1" applyProtection="1">
      <alignment horizontal="center" vertical="center"/>
    </xf>
    <xf numFmtId="166" fontId="2" fillId="0" borderId="13" xfId="0" applyNumberFormat="1" applyFont="1" applyBorder="1" applyAlignment="1">
      <alignment horizontal="center" vertical="center"/>
    </xf>
    <xf numFmtId="9" fontId="2" fillId="0" borderId="9" xfId="2" applyFont="1" applyBorder="1" applyAlignment="1" applyProtection="1">
      <alignment horizontal="center" vertical="center"/>
    </xf>
    <xf numFmtId="166" fontId="6" fillId="0" borderId="10" xfId="0" applyNumberFormat="1" applyFont="1" applyBorder="1" applyAlignment="1">
      <alignment horizontal="center" vertical="center"/>
    </xf>
    <xf numFmtId="0" fontId="2" fillId="0" borderId="14" xfId="0" applyFont="1" applyBorder="1" applyAlignment="1">
      <alignment horizontal="center" vertical="center"/>
    </xf>
    <xf numFmtId="166" fontId="2" fillId="0" borderId="15" xfId="0" applyNumberFormat="1" applyFont="1" applyBorder="1" applyAlignment="1">
      <alignment horizontal="center" vertical="center"/>
    </xf>
    <xf numFmtId="9" fontId="2" fillId="0" borderId="15" xfId="2" applyFont="1" applyBorder="1" applyAlignment="1" applyProtection="1">
      <alignment horizontal="center" vertical="center"/>
    </xf>
    <xf numFmtId="166" fontId="6" fillId="0" borderId="16" xfId="0" applyNumberFormat="1" applyFont="1" applyBorder="1" applyAlignment="1">
      <alignment horizontal="center" vertical="center"/>
    </xf>
    <xf numFmtId="0" fontId="2" fillId="0" borderId="17" xfId="0" applyFont="1" applyBorder="1" applyAlignment="1">
      <alignment horizontal="center" vertical="center"/>
    </xf>
    <xf numFmtId="166" fontId="2" fillId="0" borderId="18" xfId="0" applyNumberFormat="1" applyFont="1" applyBorder="1" applyAlignment="1">
      <alignment horizontal="center" vertical="center"/>
    </xf>
    <xf numFmtId="9" fontId="2" fillId="0" borderId="18" xfId="2" applyFont="1" applyBorder="1" applyAlignment="1" applyProtection="1">
      <alignment horizontal="center" vertical="center"/>
    </xf>
    <xf numFmtId="166" fontId="6" fillId="0" borderId="19" xfId="0" applyNumberFormat="1" applyFont="1" applyBorder="1" applyAlignment="1">
      <alignment horizontal="center" vertical="center"/>
    </xf>
    <xf numFmtId="9" fontId="2" fillId="0" borderId="12" xfId="2" applyFont="1" applyBorder="1" applyAlignment="1" applyProtection="1">
      <alignment horizontal="center" vertical="center"/>
    </xf>
    <xf numFmtId="166" fontId="6" fillId="0" borderId="13" xfId="0" applyNumberFormat="1" applyFont="1" applyBorder="1" applyAlignment="1">
      <alignment horizontal="center" vertical="center"/>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2" fillId="0" borderId="9" xfId="2" applyNumberFormat="1" applyFont="1" applyBorder="1" applyAlignment="1" applyProtection="1">
      <alignment horizontal="center" vertical="center"/>
    </xf>
    <xf numFmtId="38" fontId="2" fillId="0" borderId="9" xfId="0" applyNumberFormat="1" applyFont="1" applyBorder="1" applyAlignment="1">
      <alignment horizontal="center" vertical="center"/>
    </xf>
    <xf numFmtId="167" fontId="2" fillId="0" borderId="9" xfId="2" applyNumberFormat="1" applyFont="1" applyBorder="1" applyAlignment="1" applyProtection="1">
      <alignment horizontal="center" vertical="center"/>
    </xf>
    <xf numFmtId="168" fontId="2" fillId="0" borderId="9" xfId="2" applyNumberFormat="1" applyFont="1" applyBorder="1" applyAlignment="1" applyProtection="1">
      <alignment horizontal="center" vertical="center" wrapText="1"/>
    </xf>
    <xf numFmtId="0" fontId="0" fillId="0" borderId="0" xfId="0" applyAlignment="1">
      <alignment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6" fillId="3" borderId="20"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21" xfId="0" applyFont="1" applyFill="1" applyBorder="1" applyAlignment="1">
      <alignment horizontal="center" vertical="center" wrapText="1"/>
    </xf>
    <xf numFmtId="0" fontId="6" fillId="3" borderId="22" xfId="0" applyFont="1" applyFill="1" applyBorder="1" applyAlignment="1">
      <alignment horizontal="center" vertical="center"/>
    </xf>
    <xf numFmtId="4" fontId="2" fillId="0" borderId="9" xfId="0" applyNumberFormat="1" applyFont="1" applyBorder="1" applyAlignment="1">
      <alignment horizontal="center" vertical="center"/>
    </xf>
    <xf numFmtId="4" fontId="2" fillId="0" borderId="15" xfId="0" applyNumberFormat="1" applyFont="1" applyBorder="1" applyAlignment="1">
      <alignment horizontal="center" vertical="center"/>
    </xf>
    <xf numFmtId="166" fontId="6" fillId="0" borderId="15" xfId="0" applyNumberFormat="1" applyFont="1" applyBorder="1" applyAlignment="1">
      <alignment horizontal="center" vertical="center"/>
    </xf>
    <xf numFmtId="166" fontId="2" fillId="0" borderId="23" xfId="0" applyNumberFormat="1" applyFont="1" applyBorder="1" applyAlignment="1">
      <alignment horizontal="center" vertical="center"/>
    </xf>
    <xf numFmtId="0" fontId="2" fillId="0" borderId="23" xfId="0" applyFont="1" applyBorder="1" applyAlignment="1">
      <alignment horizontal="center" vertical="center"/>
    </xf>
    <xf numFmtId="4" fontId="2" fillId="0" borderId="23" xfId="0" applyNumberFormat="1" applyFont="1" applyBorder="1" applyAlignment="1">
      <alignment horizontal="center" vertical="center"/>
    </xf>
    <xf numFmtId="4" fontId="2" fillId="0" borderId="12" xfId="0" applyNumberFormat="1" applyFont="1" applyBorder="1" applyAlignment="1">
      <alignment horizontal="center" vertical="center"/>
    </xf>
    <xf numFmtId="0" fontId="6" fillId="3" borderId="2" xfId="0" applyFont="1" applyFill="1" applyBorder="1" applyAlignment="1">
      <alignment horizontal="center" vertical="center" wrapText="1"/>
    </xf>
    <xf numFmtId="0" fontId="5" fillId="0" borderId="0" xfId="0" applyFont="1" applyAlignment="1">
      <alignment horizontal="center" vertical="center"/>
    </xf>
    <xf numFmtId="0" fontId="6" fillId="3" borderId="24" xfId="0" applyFont="1" applyFill="1" applyBorder="1" applyAlignment="1">
      <alignment horizontal="center" vertical="center"/>
    </xf>
    <xf numFmtId="0" fontId="6" fillId="3" borderId="25" xfId="0" applyFont="1" applyFill="1" applyBorder="1" applyAlignment="1">
      <alignment horizontal="center" vertical="center"/>
    </xf>
    <xf numFmtId="0" fontId="6" fillId="3" borderId="25" xfId="0" applyFont="1" applyFill="1" applyBorder="1" applyAlignment="1">
      <alignment horizontal="center" vertical="center" wrapText="1"/>
    </xf>
    <xf numFmtId="0" fontId="6" fillId="3" borderId="26" xfId="0" applyFont="1" applyFill="1" applyBorder="1" applyAlignment="1">
      <alignment horizontal="center" vertical="center"/>
    </xf>
    <xf numFmtId="10" fontId="2" fillId="0" borderId="9" xfId="0" applyNumberFormat="1" applyFont="1" applyBorder="1" applyAlignment="1">
      <alignment horizontal="center" vertical="center"/>
    </xf>
    <xf numFmtId="10" fontId="2" fillId="0" borderId="15" xfId="0" applyNumberFormat="1" applyFont="1" applyBorder="1" applyAlignment="1">
      <alignment horizontal="center" vertical="center"/>
    </xf>
    <xf numFmtId="10" fontId="2" fillId="0" borderId="23" xfId="0" applyNumberFormat="1" applyFont="1" applyBorder="1" applyAlignment="1">
      <alignment horizontal="center" vertical="center"/>
    </xf>
    <xf numFmtId="10" fontId="2" fillId="0" borderId="12" xfId="0" applyNumberFormat="1" applyFont="1" applyBorder="1" applyAlignment="1">
      <alignment horizontal="center" vertical="center"/>
    </xf>
    <xf numFmtId="10" fontId="2" fillId="0" borderId="15" xfId="2" applyNumberFormat="1" applyFont="1" applyBorder="1" applyAlignment="1" applyProtection="1">
      <alignment horizontal="center" vertical="center"/>
    </xf>
    <xf numFmtId="10" fontId="2" fillId="0" borderId="23" xfId="2" applyNumberFormat="1" applyFont="1" applyBorder="1" applyAlignment="1" applyProtection="1">
      <alignment horizontal="center" vertical="center"/>
    </xf>
    <xf numFmtId="10" fontId="2" fillId="0" borderId="10" xfId="2" applyNumberFormat="1" applyFont="1" applyBorder="1" applyAlignment="1" applyProtection="1">
      <alignment horizontal="center" vertical="center"/>
    </xf>
    <xf numFmtId="10" fontId="2" fillId="0" borderId="16" xfId="2" applyNumberFormat="1" applyFont="1" applyBorder="1" applyAlignment="1" applyProtection="1">
      <alignment horizontal="center" vertical="center"/>
    </xf>
    <xf numFmtId="10" fontId="2" fillId="5" borderId="16" xfId="2" applyNumberFormat="1" applyFont="1" applyFill="1" applyBorder="1" applyAlignment="1" applyProtection="1">
      <alignment horizontal="center" vertical="center"/>
    </xf>
    <xf numFmtId="10" fontId="2" fillId="0" borderId="13" xfId="2" applyNumberFormat="1" applyFont="1" applyBorder="1" applyAlignment="1" applyProtection="1">
      <alignment horizontal="center" vertical="center"/>
    </xf>
    <xf numFmtId="0" fontId="6" fillId="6" borderId="27" xfId="0" applyFont="1" applyFill="1" applyBorder="1" applyAlignment="1">
      <alignment horizontal="center" vertical="center"/>
    </xf>
    <xf numFmtId="10" fontId="6" fillId="6" borderId="28" xfId="2" applyNumberFormat="1" applyFont="1" applyFill="1" applyBorder="1" applyAlignment="1" applyProtection="1">
      <alignment horizontal="center" vertical="center"/>
    </xf>
    <xf numFmtId="10" fontId="2" fillId="5" borderId="9" xfId="0" applyNumberFormat="1" applyFont="1" applyFill="1" applyBorder="1" applyAlignment="1">
      <alignment horizontal="center" vertical="center"/>
    </xf>
    <xf numFmtId="10" fontId="2" fillId="5" borderId="15" xfId="0" applyNumberFormat="1" applyFont="1" applyFill="1" applyBorder="1" applyAlignment="1">
      <alignment horizontal="center" vertical="center"/>
    </xf>
    <xf numFmtId="10" fontId="2" fillId="5" borderId="23" xfId="0" applyNumberFormat="1" applyFont="1" applyFill="1" applyBorder="1" applyAlignment="1">
      <alignment horizontal="center" vertical="center"/>
    </xf>
    <xf numFmtId="10" fontId="2" fillId="5" borderId="12" xfId="0" applyNumberFormat="1" applyFont="1" applyFill="1" applyBorder="1" applyAlignment="1">
      <alignment horizontal="center" vertical="center"/>
    </xf>
    <xf numFmtId="1" fontId="2" fillId="0" borderId="9" xfId="0" applyNumberFormat="1" applyFont="1" applyBorder="1" applyAlignment="1">
      <alignment horizontal="center" vertical="center"/>
    </xf>
    <xf numFmtId="1" fontId="2" fillId="0" borderId="15" xfId="0" applyNumberFormat="1" applyFont="1" applyBorder="1" applyAlignment="1">
      <alignment horizontal="center" vertical="center"/>
    </xf>
    <xf numFmtId="1" fontId="2" fillId="0" borderId="23" xfId="0" applyNumberFormat="1" applyFont="1" applyBorder="1" applyAlignment="1">
      <alignment horizontal="center" vertical="center"/>
    </xf>
    <xf numFmtId="1" fontId="2" fillId="0" borderId="12" xfId="0" applyNumberFormat="1" applyFont="1" applyBorder="1" applyAlignment="1">
      <alignment horizontal="center" vertical="center"/>
    </xf>
    <xf numFmtId="9" fontId="2" fillId="0" borderId="23" xfId="2" applyFont="1" applyBorder="1" applyAlignment="1" applyProtection="1">
      <alignment horizontal="center" vertical="center"/>
    </xf>
    <xf numFmtId="0" fontId="2" fillId="0" borderId="0" xfId="0" applyFont="1" applyAlignment="1">
      <alignment vertical="center"/>
    </xf>
    <xf numFmtId="0" fontId="8" fillId="0" borderId="11" xfId="0" applyFont="1" applyBorder="1" applyAlignment="1">
      <alignment horizontal="center" vertical="center"/>
    </xf>
    <xf numFmtId="0" fontId="2" fillId="0" borderId="3" xfId="0" applyFont="1" applyBorder="1" applyAlignment="1">
      <alignment horizontal="center" vertical="center" wrapText="1"/>
    </xf>
    <xf numFmtId="10" fontId="2" fillId="0" borderId="4" xfId="2" applyNumberFormat="1" applyFont="1" applyBorder="1" applyAlignment="1" applyProtection="1">
      <alignment horizontal="center" vertical="center"/>
    </xf>
    <xf numFmtId="0" fontId="2" fillId="7" borderId="14" xfId="0" applyFont="1" applyFill="1" applyBorder="1" applyAlignment="1">
      <alignment horizontal="center" vertical="center" wrapText="1"/>
    </xf>
    <xf numFmtId="10" fontId="2" fillId="7" borderId="16" xfId="2" applyNumberFormat="1" applyFont="1" applyFill="1" applyBorder="1" applyAlignment="1" applyProtection="1">
      <alignment horizontal="center" vertical="center"/>
    </xf>
    <xf numFmtId="0" fontId="2" fillId="0" borderId="14" xfId="0" applyFont="1" applyBorder="1" applyAlignment="1">
      <alignment horizontal="center" vertical="center" wrapText="1"/>
    </xf>
    <xf numFmtId="0" fontId="2" fillId="0" borderId="17" xfId="0" applyFont="1" applyBorder="1" applyAlignment="1">
      <alignment horizontal="center" vertical="center" wrapText="1"/>
    </xf>
    <xf numFmtId="10" fontId="2" fillId="0" borderId="19" xfId="2" applyNumberFormat="1" applyFont="1" applyBorder="1" applyAlignment="1" applyProtection="1">
      <alignment horizontal="center" vertical="center"/>
    </xf>
    <xf numFmtId="10" fontId="6" fillId="3" borderId="22" xfId="0" applyNumberFormat="1" applyFont="1" applyFill="1" applyBorder="1" applyAlignment="1">
      <alignment horizontal="center" vertical="center"/>
    </xf>
    <xf numFmtId="0" fontId="6" fillId="0" borderId="0" xfId="0" applyFont="1" applyAlignment="1">
      <alignment vertical="center"/>
    </xf>
    <xf numFmtId="0" fontId="6" fillId="3" borderId="30" xfId="0" applyFont="1" applyFill="1" applyBorder="1" applyAlignment="1">
      <alignment horizontal="center" vertical="center" wrapText="1"/>
    </xf>
    <xf numFmtId="169" fontId="2" fillId="0" borderId="9" xfId="0" applyNumberFormat="1" applyFont="1" applyBorder="1" applyAlignment="1">
      <alignment horizontal="center" vertical="center"/>
    </xf>
    <xf numFmtId="169" fontId="6" fillId="0" borderId="10" xfId="0" applyNumberFormat="1" applyFont="1" applyBorder="1" applyAlignment="1">
      <alignment horizontal="center" vertical="center"/>
    </xf>
    <xf numFmtId="169" fontId="2" fillId="0" borderId="15" xfId="0" applyNumberFormat="1" applyFont="1" applyBorder="1" applyAlignment="1">
      <alignment horizontal="center" vertical="center"/>
    </xf>
    <xf numFmtId="169" fontId="6" fillId="0" borderId="16" xfId="0" applyNumberFormat="1" applyFont="1" applyBorder="1" applyAlignment="1">
      <alignment horizontal="center" vertical="center"/>
    </xf>
    <xf numFmtId="169" fontId="6" fillId="0" borderId="15" xfId="0" applyNumberFormat="1" applyFont="1" applyBorder="1" applyAlignment="1">
      <alignment horizontal="center" vertical="center"/>
    </xf>
    <xf numFmtId="169" fontId="2" fillId="0" borderId="23" xfId="0" applyNumberFormat="1" applyFont="1" applyBorder="1" applyAlignment="1">
      <alignment horizontal="center" vertical="center"/>
    </xf>
    <xf numFmtId="169" fontId="6" fillId="0" borderId="4" xfId="0" applyNumberFormat="1" applyFont="1" applyBorder="1" applyAlignment="1">
      <alignment horizontal="center" vertical="center"/>
    </xf>
    <xf numFmtId="169" fontId="2" fillId="0" borderId="12" xfId="0" applyNumberFormat="1" applyFont="1" applyBorder="1" applyAlignment="1">
      <alignment horizontal="center" vertical="center"/>
    </xf>
    <xf numFmtId="169" fontId="6" fillId="0" borderId="13" xfId="0" applyNumberFormat="1" applyFont="1" applyBorder="1" applyAlignment="1">
      <alignment horizontal="center" vertical="center"/>
    </xf>
    <xf numFmtId="0" fontId="2" fillId="0" borderId="8" xfId="0" applyFont="1" applyBorder="1" applyAlignment="1">
      <alignment horizontal="center" vertical="center" wrapText="1"/>
    </xf>
    <xf numFmtId="170" fontId="2" fillId="0" borderId="9" xfId="0" applyNumberFormat="1" applyFont="1" applyBorder="1" applyAlignment="1">
      <alignment horizontal="center" vertical="center" wrapText="1"/>
    </xf>
    <xf numFmtId="0" fontId="2" fillId="0" borderId="32" xfId="0" applyFont="1" applyBorder="1" applyAlignment="1">
      <alignment horizontal="center" vertical="center" wrapText="1"/>
    </xf>
    <xf numFmtId="10" fontId="2" fillId="0" borderId="8" xfId="2" applyNumberFormat="1" applyFont="1" applyBorder="1" applyAlignment="1" applyProtection="1">
      <alignment horizontal="center" vertical="center" wrapText="1"/>
    </xf>
    <xf numFmtId="171" fontId="6" fillId="9" borderId="10" xfId="1" applyNumberFormat="1" applyFont="1" applyFill="1" applyBorder="1" applyAlignment="1" applyProtection="1">
      <alignment horizontal="center" vertical="center" wrapText="1"/>
    </xf>
    <xf numFmtId="170" fontId="2" fillId="0" borderId="15" xfId="0" applyNumberFormat="1" applyFont="1" applyBorder="1" applyAlignment="1">
      <alignment horizontal="center" vertical="center" wrapText="1"/>
    </xf>
    <xf numFmtId="0" fontId="2" fillId="0" borderId="33" xfId="0" applyFont="1" applyBorder="1" applyAlignment="1">
      <alignment horizontal="center" vertical="center" wrapText="1"/>
    </xf>
    <xf numFmtId="10" fontId="2" fillId="0" borderId="14" xfId="2" applyNumberFormat="1" applyFont="1" applyBorder="1" applyAlignment="1" applyProtection="1">
      <alignment horizontal="center" vertical="center" wrapText="1"/>
    </xf>
    <xf numFmtId="171" fontId="6" fillId="9" borderId="16" xfId="1" applyNumberFormat="1" applyFont="1" applyFill="1" applyBorder="1" applyAlignment="1" applyProtection="1">
      <alignment horizontal="center" vertical="center" wrapText="1"/>
    </xf>
    <xf numFmtId="0" fontId="2" fillId="0" borderId="11" xfId="0" applyFont="1" applyBorder="1" applyAlignment="1">
      <alignment horizontal="center" vertical="center" wrapText="1"/>
    </xf>
    <xf numFmtId="170" fontId="2" fillId="0" borderId="12" xfId="0" applyNumberFormat="1" applyFont="1" applyBorder="1" applyAlignment="1">
      <alignment horizontal="center" vertical="center" wrapText="1"/>
    </xf>
    <xf numFmtId="0" fontId="2" fillId="0" borderId="34" xfId="0" applyFont="1" applyBorder="1" applyAlignment="1">
      <alignment horizontal="center" vertical="center" wrapText="1"/>
    </xf>
    <xf numFmtId="10" fontId="2" fillId="0" borderId="11" xfId="2" applyNumberFormat="1" applyFont="1" applyBorder="1" applyAlignment="1" applyProtection="1">
      <alignment horizontal="center" vertical="center" wrapText="1"/>
    </xf>
    <xf numFmtId="171" fontId="6" fillId="9" borderId="13" xfId="1" applyNumberFormat="1" applyFont="1" applyFill="1" applyBorder="1" applyAlignment="1" applyProtection="1">
      <alignment horizontal="center" vertical="center" wrapText="1"/>
    </xf>
    <xf numFmtId="0" fontId="6" fillId="3" borderId="31" xfId="0" applyFont="1" applyFill="1" applyBorder="1" applyAlignment="1">
      <alignment vertical="center" wrapText="1"/>
    </xf>
    <xf numFmtId="0" fontId="6" fillId="3" borderId="22" xfId="0" applyFont="1" applyFill="1" applyBorder="1" applyAlignment="1">
      <alignment horizontal="center" vertical="center" wrapText="1"/>
    </xf>
    <xf numFmtId="170" fontId="2" fillId="9" borderId="10" xfId="0" applyNumberFormat="1" applyFont="1" applyFill="1" applyBorder="1" applyAlignment="1">
      <alignment horizontal="center" vertical="center" wrapText="1"/>
    </xf>
    <xf numFmtId="0" fontId="2" fillId="0" borderId="0" xfId="0" applyFont="1" applyAlignment="1">
      <alignment horizontal="center" vertical="center" wrapText="1"/>
    </xf>
    <xf numFmtId="170" fontId="2" fillId="9" borderId="16" xfId="0" applyNumberFormat="1" applyFont="1" applyFill="1" applyBorder="1" applyAlignment="1">
      <alignment horizontal="center" vertical="center" wrapText="1"/>
    </xf>
    <xf numFmtId="166" fontId="2" fillId="0" borderId="0" xfId="0" applyNumberFormat="1" applyFont="1" applyAlignment="1">
      <alignment horizontal="center" vertical="center"/>
    </xf>
    <xf numFmtId="2" fontId="2" fillId="0" borderId="0" xfId="0" applyNumberFormat="1" applyFont="1" applyAlignment="1">
      <alignment horizontal="center" vertical="center"/>
    </xf>
    <xf numFmtId="172" fontId="2" fillId="0" borderId="0" xfId="0" applyNumberFormat="1" applyFont="1" applyAlignment="1">
      <alignment horizontal="center" vertical="center"/>
    </xf>
    <xf numFmtId="170" fontId="2" fillId="9" borderId="19" xfId="0" applyNumberFormat="1" applyFont="1" applyFill="1" applyBorder="1" applyAlignment="1">
      <alignment horizontal="center" vertical="center" wrapText="1"/>
    </xf>
    <xf numFmtId="0" fontId="6" fillId="3" borderId="20" xfId="0" applyFont="1" applyFill="1" applyBorder="1" applyAlignment="1">
      <alignment horizontal="center" vertical="center" wrapText="1"/>
    </xf>
    <xf numFmtId="170" fontId="6" fillId="3" borderId="22" xfId="0" applyNumberFormat="1" applyFont="1" applyFill="1" applyBorder="1" applyAlignment="1">
      <alignment horizontal="center" vertical="center" wrapText="1"/>
    </xf>
    <xf numFmtId="170" fontId="2" fillId="0" borderId="9" xfId="0" applyNumberFormat="1" applyFont="1" applyBorder="1" applyAlignment="1">
      <alignment horizontal="center" vertical="center"/>
    </xf>
    <xf numFmtId="170" fontId="2" fillId="0" borderId="15" xfId="0" applyNumberFormat="1" applyFont="1" applyBorder="1" applyAlignment="1">
      <alignment horizontal="center" vertical="center"/>
    </xf>
    <xf numFmtId="170" fontId="2" fillId="0" borderId="23" xfId="0" applyNumberFormat="1" applyFont="1" applyBorder="1" applyAlignment="1">
      <alignment horizontal="center" vertical="center"/>
    </xf>
    <xf numFmtId="170" fontId="2" fillId="0" borderId="12" xfId="0" applyNumberFormat="1" applyFont="1" applyBorder="1" applyAlignment="1">
      <alignment horizontal="center" vertical="center"/>
    </xf>
    <xf numFmtId="0" fontId="6" fillId="3" borderId="29" xfId="0" applyFont="1" applyFill="1" applyBorder="1" applyAlignment="1">
      <alignment horizontal="center" vertical="center"/>
    </xf>
    <xf numFmtId="0" fontId="9" fillId="3" borderId="2" xfId="0" applyFont="1" applyFill="1" applyBorder="1" applyAlignment="1">
      <alignment horizontal="center" vertical="center"/>
    </xf>
    <xf numFmtId="0" fontId="9" fillId="0" borderId="0" xfId="0" applyFont="1" applyAlignment="1">
      <alignment vertical="center"/>
    </xf>
    <xf numFmtId="164" fontId="9" fillId="3" borderId="2" xfId="4" applyFont="1" applyFill="1" applyBorder="1" applyAlignment="1" applyProtection="1">
      <alignment horizontal="center" vertical="center"/>
    </xf>
    <xf numFmtId="0" fontId="2" fillId="8" borderId="15" xfId="0" applyFont="1" applyFill="1" applyBorder="1" applyAlignment="1">
      <alignment horizontal="center" vertical="center" wrapText="1"/>
    </xf>
    <xf numFmtId="2" fontId="8" fillId="0" borderId="33" xfId="0" applyNumberFormat="1" applyFont="1" applyBorder="1" applyAlignment="1">
      <alignment horizontal="center" vertical="center" wrapText="1"/>
    </xf>
    <xf numFmtId="4" fontId="8" fillId="0" borderId="15" xfId="0" applyNumberFormat="1" applyFont="1" applyBorder="1" applyAlignment="1">
      <alignment horizontal="center" vertical="center"/>
    </xf>
    <xf numFmtId="3" fontId="2" fillId="0" borderId="15" xfId="4" applyNumberFormat="1" applyFont="1" applyBorder="1" applyAlignment="1" applyProtection="1">
      <alignment horizontal="center" vertical="center"/>
    </xf>
    <xf numFmtId="2" fontId="2" fillId="0" borderId="33" xfId="4" applyNumberFormat="1" applyFont="1" applyBorder="1" applyAlignment="1" applyProtection="1">
      <alignment horizontal="center" vertical="center"/>
    </xf>
    <xf numFmtId="3" fontId="2" fillId="0" borderId="18" xfId="4" applyNumberFormat="1" applyFont="1" applyBorder="1" applyAlignment="1" applyProtection="1">
      <alignment horizontal="center" vertical="center"/>
    </xf>
    <xf numFmtId="2" fontId="2" fillId="0" borderId="36" xfId="4" applyNumberFormat="1" applyFont="1" applyBorder="1" applyAlignment="1" applyProtection="1">
      <alignment horizontal="center" vertical="center" wrapText="1"/>
    </xf>
    <xf numFmtId="4" fontId="8" fillId="0" borderId="18" xfId="0" applyNumberFormat="1" applyFont="1" applyBorder="1" applyAlignment="1">
      <alignment horizontal="center" vertical="center"/>
    </xf>
    <xf numFmtId="4" fontId="9" fillId="3" borderId="2" xfId="0" applyNumberFormat="1" applyFont="1" applyFill="1" applyBorder="1" applyAlignment="1">
      <alignment horizontal="center" vertical="center"/>
    </xf>
    <xf numFmtId="164" fontId="2" fillId="0" borderId="0" xfId="4" applyFont="1" applyBorder="1" applyAlignment="1" applyProtection="1">
      <alignment horizontal="center" vertical="center"/>
    </xf>
    <xf numFmtId="164" fontId="2" fillId="0" borderId="0" xfId="0" applyNumberFormat="1" applyFont="1" applyAlignment="1">
      <alignment horizontal="center" vertical="center"/>
    </xf>
    <xf numFmtId="0" fontId="9" fillId="0" borderId="0" xfId="0" applyFont="1" applyAlignment="1">
      <alignment horizontal="center" vertical="center"/>
    </xf>
    <xf numFmtId="0" fontId="9" fillId="3" borderId="5" xfId="0" applyFont="1" applyFill="1" applyBorder="1" applyAlignment="1">
      <alignment horizontal="center" vertical="center"/>
    </xf>
    <xf numFmtId="0" fontId="9" fillId="3" borderId="6" xfId="0" applyFont="1" applyFill="1" applyBorder="1" applyAlignment="1">
      <alignment horizontal="center" vertical="center"/>
    </xf>
    <xf numFmtId="0" fontId="9" fillId="3" borderId="7" xfId="0" applyFont="1" applyFill="1" applyBorder="1" applyAlignment="1">
      <alignment horizontal="center" vertical="center"/>
    </xf>
    <xf numFmtId="4" fontId="2" fillId="0" borderId="9" xfId="4" applyNumberFormat="1" applyFont="1" applyBorder="1" applyAlignment="1" applyProtection="1">
      <alignment horizontal="center" vertical="center"/>
    </xf>
    <xf numFmtId="4" fontId="9" fillId="0" borderId="10" xfId="4" applyNumberFormat="1" applyFont="1" applyBorder="1" applyAlignment="1" applyProtection="1">
      <alignment horizontal="center" vertical="center"/>
    </xf>
    <xf numFmtId="4" fontId="2" fillId="0" borderId="15" xfId="4" applyNumberFormat="1" applyFont="1" applyBorder="1" applyAlignment="1" applyProtection="1">
      <alignment horizontal="center" vertical="center"/>
    </xf>
    <xf numFmtId="4" fontId="9" fillId="0" borderId="16" xfId="4" applyNumberFormat="1" applyFont="1" applyBorder="1" applyAlignment="1" applyProtection="1">
      <alignment horizontal="center" vertical="center"/>
    </xf>
    <xf numFmtId="4" fontId="9" fillId="0" borderId="15" xfId="4" applyNumberFormat="1" applyFont="1" applyBorder="1" applyAlignment="1" applyProtection="1">
      <alignment horizontal="center" vertical="center"/>
    </xf>
    <xf numFmtId="4" fontId="2" fillId="0" borderId="23" xfId="4" applyNumberFormat="1" applyFont="1" applyBorder="1" applyAlignment="1" applyProtection="1">
      <alignment horizontal="center" vertical="center"/>
    </xf>
    <xf numFmtId="4" fontId="9" fillId="0" borderId="4" xfId="4" applyNumberFormat="1" applyFont="1" applyBorder="1" applyAlignment="1" applyProtection="1">
      <alignment horizontal="center" vertical="center"/>
    </xf>
    <xf numFmtId="4" fontId="2" fillId="0" borderId="12" xfId="4" applyNumberFormat="1" applyFont="1" applyBorder="1" applyAlignment="1" applyProtection="1">
      <alignment horizontal="center" vertical="center"/>
    </xf>
    <xf numFmtId="4" fontId="9" fillId="0" borderId="13" xfId="4" applyNumberFormat="1" applyFont="1" applyBorder="1" applyAlignment="1" applyProtection="1">
      <alignment horizontal="center" vertical="center"/>
    </xf>
    <xf numFmtId="4" fontId="2" fillId="10" borderId="23" xfId="4" applyNumberFormat="1" applyFont="1" applyFill="1" applyBorder="1" applyAlignment="1" applyProtection="1">
      <alignment horizontal="center" vertical="center"/>
    </xf>
    <xf numFmtId="1" fontId="2" fillId="0" borderId="23" xfId="4" applyNumberFormat="1" applyFont="1" applyBorder="1" applyAlignment="1" applyProtection="1">
      <alignment horizontal="center" vertical="center"/>
    </xf>
    <xf numFmtId="2" fontId="2" fillId="0" borderId="23" xfId="4" applyNumberFormat="1" applyFont="1" applyBorder="1" applyAlignment="1" applyProtection="1">
      <alignment horizontal="center" vertical="center"/>
    </xf>
    <xf numFmtId="4" fontId="2" fillId="0" borderId="4" xfId="0" applyNumberFormat="1" applyFont="1" applyBorder="1" applyAlignment="1">
      <alignment horizontal="center" vertical="center"/>
    </xf>
    <xf numFmtId="4" fontId="2" fillId="10" borderId="15" xfId="4" applyNumberFormat="1" applyFont="1" applyFill="1" applyBorder="1" applyAlignment="1" applyProtection="1">
      <alignment horizontal="center" vertical="center"/>
    </xf>
    <xf numFmtId="1" fontId="2" fillId="0" borderId="15" xfId="4" applyNumberFormat="1" applyFont="1" applyBorder="1" applyAlignment="1" applyProtection="1">
      <alignment horizontal="center" vertical="center"/>
    </xf>
    <xf numFmtId="2" fontId="2" fillId="0" borderId="15" xfId="4" applyNumberFormat="1" applyFont="1" applyBorder="1" applyAlignment="1" applyProtection="1">
      <alignment horizontal="center" vertical="center"/>
    </xf>
    <xf numFmtId="4" fontId="2" fillId="0" borderId="16" xfId="0" applyNumberFormat="1" applyFont="1" applyBorder="1" applyAlignment="1">
      <alignment horizontal="center" vertical="center"/>
    </xf>
    <xf numFmtId="4" fontId="6" fillId="0" borderId="16" xfId="0" applyNumberFormat="1" applyFont="1" applyBorder="1" applyAlignment="1">
      <alignment horizontal="center" vertical="center"/>
    </xf>
    <xf numFmtId="0" fontId="8" fillId="0" borderId="14" xfId="0" applyFont="1" applyBorder="1" applyAlignment="1">
      <alignment horizontal="center" vertical="center"/>
    </xf>
    <xf numFmtId="2" fontId="2" fillId="0" borderId="15" xfId="0" applyNumberFormat="1" applyFont="1" applyBorder="1" applyAlignment="1">
      <alignment horizontal="center" vertical="center"/>
    </xf>
    <xf numFmtId="4" fontId="2" fillId="10" borderId="12" xfId="4" applyNumberFormat="1" applyFont="1" applyFill="1" applyBorder="1" applyAlignment="1" applyProtection="1">
      <alignment horizontal="center" vertical="center"/>
    </xf>
    <xf numFmtId="1" fontId="2" fillId="0" borderId="12" xfId="4" applyNumberFormat="1" applyFont="1" applyBorder="1" applyAlignment="1" applyProtection="1">
      <alignment horizontal="center" vertical="center"/>
    </xf>
    <xf numFmtId="2" fontId="2" fillId="0" borderId="12" xfId="4" applyNumberFormat="1" applyFont="1" applyBorder="1" applyAlignment="1" applyProtection="1">
      <alignment horizontal="center" vertical="center"/>
    </xf>
    <xf numFmtId="4" fontId="2" fillId="0" borderId="13" xfId="0" applyNumberFormat="1" applyFont="1" applyBorder="1" applyAlignment="1">
      <alignment horizontal="center" vertical="center"/>
    </xf>
    <xf numFmtId="4" fontId="9" fillId="3" borderId="38" xfId="0" applyNumberFormat="1" applyFont="1" applyFill="1" applyBorder="1" applyAlignment="1">
      <alignment horizontal="center" vertical="center"/>
    </xf>
    <xf numFmtId="4" fontId="6" fillId="3" borderId="2" xfId="0" applyNumberFormat="1" applyFont="1" applyFill="1" applyBorder="1" applyAlignment="1">
      <alignment horizontal="center" vertical="center"/>
    </xf>
    <xf numFmtId="0" fontId="9" fillId="3" borderId="20" xfId="0" applyFont="1" applyFill="1" applyBorder="1" applyAlignment="1">
      <alignment horizontal="center" vertical="center"/>
    </xf>
    <xf numFmtId="0" fontId="9" fillId="3" borderId="21" xfId="0" applyFont="1" applyFill="1" applyBorder="1" applyAlignment="1">
      <alignment horizontal="center" vertical="center"/>
    </xf>
    <xf numFmtId="164" fontId="9" fillId="3" borderId="22" xfId="0" applyNumberFormat="1" applyFont="1" applyFill="1" applyBorder="1" applyAlignment="1">
      <alignment horizontal="center" vertical="center" wrapText="1"/>
    </xf>
    <xf numFmtId="4" fontId="9" fillId="0" borderId="10" xfId="0" applyNumberFormat="1" applyFont="1" applyBorder="1" applyAlignment="1">
      <alignment horizontal="center" vertical="center"/>
    </xf>
    <xf numFmtId="4" fontId="9" fillId="0" borderId="16" xfId="0" applyNumberFormat="1" applyFont="1" applyBorder="1" applyAlignment="1">
      <alignment horizontal="center" vertical="center"/>
    </xf>
    <xf numFmtId="4" fontId="2" fillId="0" borderId="18" xfId="4" applyNumberFormat="1" applyFont="1" applyBorder="1" applyAlignment="1" applyProtection="1">
      <alignment horizontal="center" vertical="center"/>
    </xf>
    <xf numFmtId="4" fontId="9" fillId="0" borderId="19" xfId="0" applyNumberFormat="1" applyFont="1" applyBorder="1" applyAlignment="1">
      <alignment horizontal="center" vertical="center"/>
    </xf>
    <xf numFmtId="4" fontId="9" fillId="0" borderId="13" xfId="0" applyNumberFormat="1" applyFont="1" applyBorder="1" applyAlignment="1">
      <alignment horizontal="center" vertical="center"/>
    </xf>
    <xf numFmtId="0" fontId="9" fillId="3" borderId="6" xfId="0" applyFont="1" applyFill="1" applyBorder="1" applyAlignment="1">
      <alignment horizontal="center" vertical="center" wrapText="1"/>
    </xf>
    <xf numFmtId="4" fontId="8" fillId="0" borderId="10" xfId="0" applyNumberFormat="1" applyFont="1" applyBorder="1" applyAlignment="1">
      <alignment horizontal="center" vertical="center"/>
    </xf>
    <xf numFmtId="4" fontId="8" fillId="0" borderId="16" xfId="0" applyNumberFormat="1" applyFont="1" applyBorder="1" applyAlignment="1">
      <alignment horizontal="center" vertical="center"/>
    </xf>
    <xf numFmtId="4" fontId="9" fillId="0" borderId="15" xfId="0" applyNumberFormat="1" applyFont="1" applyBorder="1" applyAlignment="1">
      <alignment horizontal="center" vertical="center"/>
    </xf>
    <xf numFmtId="4" fontId="8" fillId="0" borderId="4" xfId="0" applyNumberFormat="1" applyFont="1" applyBorder="1" applyAlignment="1">
      <alignment horizontal="center" vertical="center"/>
    </xf>
    <xf numFmtId="4" fontId="9" fillId="0" borderId="4" xfId="0" applyNumberFormat="1" applyFont="1" applyBorder="1" applyAlignment="1">
      <alignment horizontal="center" vertical="center"/>
    </xf>
    <xf numFmtId="4" fontId="8" fillId="0" borderId="13" xfId="0" applyNumberFormat="1" applyFont="1" applyBorder="1" applyAlignment="1">
      <alignment horizontal="center" vertical="center"/>
    </xf>
    <xf numFmtId="10" fontId="8" fillId="0" borderId="16" xfId="2" applyNumberFormat="1" applyFont="1" applyBorder="1" applyAlignment="1" applyProtection="1">
      <alignment horizontal="center" vertical="center"/>
    </xf>
    <xf numFmtId="10" fontId="8" fillId="0" borderId="13" xfId="2" applyNumberFormat="1" applyFont="1" applyBorder="1" applyAlignment="1" applyProtection="1">
      <alignment horizontal="center" vertical="center"/>
    </xf>
    <xf numFmtId="173" fontId="2" fillId="0" borderId="9" xfId="5" applyNumberFormat="1" applyFont="1" applyBorder="1" applyAlignment="1" applyProtection="1">
      <alignment horizontal="center" vertical="center"/>
    </xf>
    <xf numFmtId="173" fontId="2" fillId="0" borderId="15" xfId="5" applyNumberFormat="1" applyFont="1" applyBorder="1" applyAlignment="1" applyProtection="1">
      <alignment horizontal="center" vertical="center"/>
    </xf>
    <xf numFmtId="173" fontId="2" fillId="0" borderId="23" xfId="5" applyNumberFormat="1" applyFont="1" applyBorder="1" applyAlignment="1" applyProtection="1">
      <alignment horizontal="center" vertical="center"/>
    </xf>
    <xf numFmtId="173" fontId="2" fillId="0" borderId="12" xfId="5" applyNumberFormat="1" applyFont="1" applyBorder="1" applyAlignment="1" applyProtection="1">
      <alignment horizontal="center" vertical="center"/>
    </xf>
    <xf numFmtId="0" fontId="6" fillId="8" borderId="0" xfId="0" applyFont="1" applyFill="1" applyAlignment="1">
      <alignment vertical="center"/>
    </xf>
    <xf numFmtId="0" fontId="6" fillId="3" borderId="5" xfId="0" applyFont="1" applyFill="1" applyBorder="1" applyAlignment="1">
      <alignment horizontal="center" vertical="center" wrapText="1"/>
    </xf>
    <xf numFmtId="166" fontId="2" fillId="0" borderId="16" xfId="0" applyNumberFormat="1" applyFont="1" applyBorder="1" applyAlignment="1">
      <alignment horizontal="center" vertical="center"/>
    </xf>
    <xf numFmtId="10" fontId="2" fillId="0" borderId="0" xfId="2" applyNumberFormat="1" applyFont="1" applyBorder="1" applyAlignment="1" applyProtection="1">
      <alignment horizontal="center" vertical="center"/>
    </xf>
    <xf numFmtId="0" fontId="10" fillId="0" borderId="11" xfId="0" applyFont="1" applyBorder="1" applyAlignment="1">
      <alignment horizontal="center" vertical="center" wrapText="1"/>
    </xf>
    <xf numFmtId="166" fontId="10" fillId="0" borderId="13" xfId="0" applyNumberFormat="1" applyFont="1" applyBorder="1" applyAlignment="1">
      <alignment horizontal="center" vertical="center"/>
    </xf>
    <xf numFmtId="166" fontId="6" fillId="3" borderId="22" xfId="0" applyNumberFormat="1" applyFont="1" applyFill="1" applyBorder="1" applyAlignment="1">
      <alignment horizontal="center" vertical="center"/>
    </xf>
    <xf numFmtId="0" fontId="2" fillId="0" borderId="0" xfId="0" applyFont="1"/>
    <xf numFmtId="0" fontId="6" fillId="0" borderId="2" xfId="0" applyFont="1" applyBorder="1" applyAlignment="1">
      <alignment horizontal="center" vertical="center" wrapText="1"/>
    </xf>
    <xf numFmtId="0" fontId="6" fillId="0" borderId="40"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8" xfId="0" applyFont="1" applyBorder="1" applyAlignment="1">
      <alignment vertical="center" wrapText="1"/>
    </xf>
    <xf numFmtId="165" fontId="2" fillId="0" borderId="38" xfId="1" applyFont="1" applyBorder="1" applyAlignment="1" applyProtection="1">
      <alignment horizontal="center" vertical="center" wrapText="1"/>
    </xf>
    <xf numFmtId="0" fontId="2" fillId="0" borderId="38" xfId="0" applyFont="1" applyBorder="1" applyAlignment="1">
      <alignment horizontal="center" vertical="center" wrapText="1"/>
    </xf>
    <xf numFmtId="166" fontId="2" fillId="0" borderId="38" xfId="0" applyNumberFormat="1" applyFont="1" applyBorder="1" applyAlignment="1">
      <alignment horizontal="right" vertical="center" wrapText="1"/>
    </xf>
    <xf numFmtId="165" fontId="2" fillId="0" borderId="38" xfId="0" applyNumberFormat="1" applyFont="1" applyBorder="1" applyAlignment="1">
      <alignment horizontal="center" vertical="center" wrapText="1"/>
    </xf>
    <xf numFmtId="10" fontId="2" fillId="0" borderId="38" xfId="0" applyNumberFormat="1" applyFont="1" applyBorder="1" applyAlignment="1">
      <alignment horizontal="center" vertical="center" wrapText="1"/>
    </xf>
    <xf numFmtId="0" fontId="2" fillId="0" borderId="38" xfId="0" applyFont="1" applyBorder="1" applyAlignment="1">
      <alignment horizontal="justify" vertical="center" wrapText="1"/>
    </xf>
    <xf numFmtId="165" fontId="6" fillId="0" borderId="38" xfId="1" applyFont="1" applyBorder="1" applyAlignment="1" applyProtection="1">
      <alignment horizontal="center" vertical="center" wrapText="1"/>
    </xf>
    <xf numFmtId="0" fontId="2" fillId="0" borderId="2" xfId="0" applyFont="1" applyBorder="1" applyAlignment="1">
      <alignment horizontal="left" vertical="center" wrapText="1"/>
    </xf>
    <xf numFmtId="165" fontId="2" fillId="8" borderId="2" xfId="1" applyFont="1" applyFill="1" applyBorder="1" applyAlignment="1" applyProtection="1">
      <alignment horizontal="center" vertical="center" wrapText="1"/>
    </xf>
    <xf numFmtId="0" fontId="5" fillId="0" borderId="0" xfId="0" applyFont="1"/>
    <xf numFmtId="165" fontId="2" fillId="0" borderId="2" xfId="1" applyFont="1" applyBorder="1" applyAlignment="1" applyProtection="1">
      <alignment horizontal="center" vertical="center" wrapText="1"/>
    </xf>
    <xf numFmtId="0" fontId="6" fillId="0" borderId="40" xfId="0" applyFont="1" applyBorder="1" applyAlignment="1">
      <alignment vertical="center" wrapText="1"/>
    </xf>
    <xf numFmtId="2" fontId="2" fillId="0" borderId="0" xfId="0" applyNumberFormat="1" applyFont="1"/>
    <xf numFmtId="10" fontId="6" fillId="0" borderId="38" xfId="2" applyNumberFormat="1" applyFont="1" applyBorder="1" applyAlignment="1" applyProtection="1">
      <alignment horizontal="center" vertical="center" wrapText="1"/>
    </xf>
    <xf numFmtId="165" fontId="9" fillId="0" borderId="38" xfId="1" applyFont="1" applyBorder="1" applyAlignment="1" applyProtection="1">
      <alignment horizontal="center" vertical="center" wrapText="1"/>
    </xf>
    <xf numFmtId="9" fontId="2" fillId="0" borderId="0" xfId="2" applyFont="1" applyBorder="1" applyProtection="1"/>
    <xf numFmtId="2" fontId="2" fillId="0" borderId="0" xfId="2" applyNumberFormat="1" applyFont="1" applyBorder="1" applyProtection="1"/>
    <xf numFmtId="2" fontId="6" fillId="0" borderId="0" xfId="0" applyNumberFormat="1" applyFont="1"/>
    <xf numFmtId="165" fontId="2" fillId="0" borderId="0" xfId="0" applyNumberFormat="1" applyFont="1"/>
    <xf numFmtId="165" fontId="9" fillId="0" borderId="29" xfId="1" applyFont="1" applyBorder="1" applyAlignment="1" applyProtection="1">
      <alignment horizontal="center"/>
    </xf>
    <xf numFmtId="170" fontId="2" fillId="0" borderId="0" xfId="2" applyNumberFormat="1" applyFont="1" applyBorder="1" applyProtection="1"/>
    <xf numFmtId="170" fontId="2" fillId="0" borderId="0" xfId="0" applyNumberFormat="1" applyFont="1"/>
    <xf numFmtId="10" fontId="6" fillId="0" borderId="38" xfId="0" applyNumberFormat="1" applyFont="1" applyBorder="1" applyAlignment="1">
      <alignment horizontal="center" vertical="center" wrapText="1"/>
    </xf>
    <xf numFmtId="165" fontId="9" fillId="0" borderId="2" xfId="1" applyFont="1" applyBorder="1" applyAlignment="1" applyProtection="1">
      <alignment horizontal="center" vertical="center" wrapText="1"/>
    </xf>
    <xf numFmtId="2" fontId="0" fillId="0" borderId="0" xfId="0" applyNumberFormat="1"/>
    <xf numFmtId="10" fontId="2" fillId="0" borderId="38" xfId="2" applyNumberFormat="1" applyFont="1" applyBorder="1" applyAlignment="1" applyProtection="1">
      <alignment horizontal="center" vertical="center" wrapText="1"/>
    </xf>
    <xf numFmtId="165" fontId="8" fillId="0" borderId="38" xfId="1" applyFont="1" applyBorder="1" applyAlignment="1" applyProtection="1">
      <alignment horizontal="center" vertical="center" wrapText="1"/>
    </xf>
    <xf numFmtId="0" fontId="2" fillId="0" borderId="38" xfId="0" applyFont="1" applyBorder="1" applyAlignment="1">
      <alignment horizontal="left" vertical="center" wrapText="1" indent="4"/>
    </xf>
    <xf numFmtId="165" fontId="2" fillId="0" borderId="0" xfId="1" applyFont="1" applyBorder="1" applyProtection="1"/>
    <xf numFmtId="9" fontId="2" fillId="0" borderId="38" xfId="2" applyFont="1" applyBorder="1" applyAlignment="1" applyProtection="1">
      <alignment horizontal="center" vertical="center" wrapText="1"/>
    </xf>
    <xf numFmtId="1" fontId="2" fillId="0" borderId="0" xfId="2" applyNumberFormat="1" applyFont="1" applyBorder="1" applyProtection="1"/>
    <xf numFmtId="10" fontId="6" fillId="8" borderId="38" xfId="2" applyNumberFormat="1" applyFont="1" applyFill="1" applyBorder="1" applyAlignment="1" applyProtection="1">
      <alignment horizontal="center" vertical="center" wrapText="1"/>
    </xf>
    <xf numFmtId="165" fontId="6" fillId="8" borderId="38" xfId="1" applyFont="1" applyFill="1" applyBorder="1" applyAlignment="1" applyProtection="1">
      <alignment horizontal="center" vertical="center" wrapText="1"/>
    </xf>
    <xf numFmtId="10" fontId="2" fillId="0" borderId="0" xfId="2" applyNumberFormat="1" applyFont="1" applyBorder="1" applyProtection="1"/>
    <xf numFmtId="0" fontId="6" fillId="0" borderId="37" xfId="0" applyFont="1" applyBorder="1" applyAlignment="1">
      <alignment horizontal="center" vertical="center" wrapText="1"/>
    </xf>
    <xf numFmtId="165" fontId="2" fillId="0" borderId="38" xfId="1" applyFont="1" applyBorder="1" applyAlignment="1" applyProtection="1">
      <alignment vertical="center" wrapText="1"/>
    </xf>
    <xf numFmtId="165" fontId="2" fillId="8" borderId="38" xfId="1" applyFont="1" applyFill="1" applyBorder="1" applyAlignment="1" applyProtection="1">
      <alignment vertical="center" wrapText="1"/>
    </xf>
    <xf numFmtId="165" fontId="6" fillId="12" borderId="38" xfId="1" applyFont="1" applyFill="1" applyBorder="1" applyAlignment="1" applyProtection="1">
      <alignment vertical="center" wrapText="1"/>
    </xf>
    <xf numFmtId="4" fontId="2" fillId="0" borderId="0" xfId="0" applyNumberFormat="1" applyFont="1"/>
    <xf numFmtId="0" fontId="6" fillId="3" borderId="35" xfId="0" applyFont="1" applyFill="1" applyBorder="1" applyAlignment="1">
      <alignment horizontal="center" vertical="center" wrapText="1"/>
    </xf>
    <xf numFmtId="0" fontId="2" fillId="0" borderId="0" xfId="0" applyFont="1" applyAlignment="1">
      <alignment horizontal="center" vertical="center" wrapText="1"/>
    </xf>
    <xf numFmtId="0" fontId="6" fillId="3" borderId="29" xfId="0" applyFont="1" applyFill="1" applyBorder="1" applyAlignment="1">
      <alignment horizontal="center" vertical="center"/>
    </xf>
    <xf numFmtId="0" fontId="9" fillId="3" borderId="2" xfId="0" applyFont="1" applyFill="1" applyBorder="1" applyAlignment="1">
      <alignment horizontal="center" vertical="center"/>
    </xf>
    <xf numFmtId="0" fontId="6" fillId="3" borderId="37" xfId="0" applyFont="1" applyFill="1" applyBorder="1" applyAlignment="1">
      <alignment horizontal="center" vertical="center"/>
    </xf>
    <xf numFmtId="0" fontId="9" fillId="3" borderId="29" xfId="0" applyFont="1" applyFill="1" applyBorder="1" applyAlignment="1">
      <alignment horizontal="center" vertical="center"/>
    </xf>
    <xf numFmtId="0" fontId="5" fillId="0" borderId="0" xfId="0" applyFont="1" applyAlignment="1">
      <alignment horizontal="center" vertical="center"/>
    </xf>
    <xf numFmtId="0" fontId="9" fillId="3" borderId="39" xfId="0" applyFont="1" applyFill="1" applyBorder="1" applyAlignment="1">
      <alignment horizontal="center" vertical="center" wrapText="1"/>
    </xf>
    <xf numFmtId="0" fontId="2" fillId="0" borderId="0" xfId="0" applyFont="1" applyAlignment="1">
      <alignment horizontal="center" wrapText="1"/>
    </xf>
    <xf numFmtId="0" fontId="12" fillId="0" borderId="0" xfId="0" applyFont="1" applyAlignment="1">
      <alignment horizontal="center"/>
    </xf>
    <xf numFmtId="0" fontId="6" fillId="3" borderId="0" xfId="0" applyFont="1" applyFill="1" applyAlignment="1">
      <alignment horizontal="center" vertical="center"/>
    </xf>
    <xf numFmtId="0" fontId="6" fillId="0" borderId="2" xfId="0" applyFont="1" applyBorder="1" applyAlignment="1">
      <alignment horizontal="center" vertical="center" wrapText="1"/>
    </xf>
    <xf numFmtId="0" fontId="6" fillId="11" borderId="0" xfId="0" applyFont="1" applyFill="1" applyAlignment="1">
      <alignment horizontal="center" vertical="center"/>
    </xf>
    <xf numFmtId="0" fontId="6" fillId="11" borderId="0" xfId="0" applyFont="1" applyFill="1" applyAlignment="1">
      <alignment horizontal="center" vertical="center" wrapText="1"/>
    </xf>
    <xf numFmtId="0" fontId="6" fillId="8" borderId="2" xfId="0" applyFont="1" applyFill="1" applyBorder="1" applyAlignment="1">
      <alignment horizontal="center" vertical="center" wrapText="1"/>
    </xf>
    <xf numFmtId="0" fontId="6" fillId="12" borderId="2" xfId="0" applyFont="1" applyFill="1" applyBorder="1" applyAlignment="1">
      <alignment horizontal="center" vertical="center" wrapText="1"/>
    </xf>
  </cellXfs>
  <cellStyles count="12">
    <cellStyle name="Normal" xfId="0" builtinId="0"/>
    <cellStyle name="Normal 2" xfId="3" xr:uid="{00000000-0005-0000-0000-000006000000}"/>
    <cellStyle name="Porcentagem" xfId="2" builtinId="5"/>
    <cellStyle name="Vírgula" xfId="1" builtinId="3"/>
    <cellStyle name="Vírgula 2" xfId="4" xr:uid="{00000000-0005-0000-0000-000007000000}"/>
    <cellStyle name="Vírgula 3" xfId="5" xr:uid="{00000000-0005-0000-0000-000008000000}"/>
    <cellStyle name="Vírgula 3 2" xfId="6" xr:uid="{00000000-0005-0000-0000-000009000000}"/>
    <cellStyle name="Vírgula 4" xfId="7" xr:uid="{00000000-0005-0000-0000-00000A000000}"/>
    <cellStyle name="Vírgula 4 2" xfId="8" xr:uid="{00000000-0005-0000-0000-00000B000000}"/>
    <cellStyle name="Vírgula 5" xfId="9" xr:uid="{00000000-0005-0000-0000-00000C000000}"/>
    <cellStyle name="Vírgula 5 2" xfId="10" xr:uid="{00000000-0005-0000-0000-00000D000000}"/>
    <cellStyle name="Vírgula 6" xfId="11" xr:uid="{00000000-0005-0000-0000-00000E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BE5D6"/>
      <rgbColor rgb="FFDEEBF7"/>
      <rgbColor rgb="FF660066"/>
      <rgbColor rgb="FFFF8080"/>
      <rgbColor rgb="FF0066CC"/>
      <rgbColor rgb="FFBDD7EE"/>
      <rgbColor rgb="FF000080"/>
      <rgbColor rgb="FFFF00FF"/>
      <rgbColor rgb="FFFFFF00"/>
      <rgbColor rgb="FF00FFFF"/>
      <rgbColor rgb="FF800080"/>
      <rgbColor rgb="FF800000"/>
      <rgbColor rgb="FF008080"/>
      <rgbColor rgb="FF0000FF"/>
      <rgbColor rgb="FF00CCFF"/>
      <rgbColor rgb="FFE7E6E6"/>
      <rgbColor rgb="FFCCFFCC"/>
      <rgbColor rgb="FFFFFFA6"/>
      <rgbColor rgb="FF9DC3E6"/>
      <rgbColor rgb="FFF4B183"/>
      <rgbColor rgb="FFCC99FF"/>
      <rgbColor rgb="FFF8CBAD"/>
      <rgbColor rgb="FF2E75B6"/>
      <rgbColor rgb="FF33CCCC"/>
      <rgbColor rgb="FF99CC00"/>
      <rgbColor rgb="FFFFCC00"/>
      <rgbColor rgb="FFFF9900"/>
      <rgbColor rgb="FFFF6600"/>
      <rgbColor rgb="FF666699"/>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siemaco.org.br/convencoes-coletiva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48576"/>
  <sheetViews>
    <sheetView showGridLines="0" topLeftCell="A535" zoomScale="80" zoomScaleNormal="80" workbookViewId="0">
      <selection activeCell="E546" sqref="E546"/>
    </sheetView>
  </sheetViews>
  <sheetFormatPr defaultColWidth="9.140625" defaultRowHeight="15.75" x14ac:dyDescent="0.25"/>
  <cols>
    <col min="1" max="1" width="68.7109375" style="15" customWidth="1"/>
    <col min="2" max="2" width="35.42578125" style="15" customWidth="1"/>
    <col min="3" max="3" width="22.28515625" style="15" customWidth="1"/>
    <col min="4" max="4" width="22.5703125" style="15" customWidth="1"/>
    <col min="5" max="5" width="35.42578125" style="15" customWidth="1"/>
    <col min="6" max="6" width="17.7109375" style="15" customWidth="1"/>
    <col min="7" max="7" width="15.85546875" style="15" customWidth="1"/>
    <col min="8" max="16384" width="9.140625" style="15"/>
  </cols>
  <sheetData>
    <row r="1" spans="1:8" ht="24" customHeight="1" x14ac:dyDescent="0.35">
      <c r="A1" s="14" t="s">
        <v>0</v>
      </c>
      <c r="B1" s="14"/>
      <c r="C1" s="14"/>
      <c r="D1" s="14"/>
      <c r="E1" s="14"/>
      <c r="F1" s="14"/>
      <c r="G1" s="14"/>
      <c r="H1" s="14"/>
    </row>
    <row r="2" spans="1:8" ht="36.4" customHeight="1" x14ac:dyDescent="0.3">
      <c r="A2" s="13" t="s">
        <v>1</v>
      </c>
      <c r="B2" s="13"/>
      <c r="C2" s="13"/>
      <c r="D2" s="13"/>
      <c r="E2" s="13"/>
      <c r="F2" s="13"/>
      <c r="G2" s="13"/>
      <c r="H2" s="13"/>
    </row>
    <row r="3" spans="1:8" ht="105.2" hidden="1" customHeight="1" x14ac:dyDescent="0.25">
      <c r="A3" s="12" t="s">
        <v>2</v>
      </c>
      <c r="B3" s="12"/>
      <c r="C3" s="12"/>
      <c r="D3" s="12"/>
      <c r="E3" s="12"/>
      <c r="F3" s="12"/>
      <c r="G3" s="12"/>
      <c r="H3" s="12"/>
    </row>
    <row r="4" spans="1:8" ht="24" customHeight="1" x14ac:dyDescent="0.25">
      <c r="A4" s="16"/>
      <c r="B4" s="16"/>
      <c r="C4" s="16"/>
      <c r="D4" s="16"/>
      <c r="E4" s="16"/>
      <c r="F4" s="16"/>
      <c r="G4" s="17"/>
      <c r="H4" s="17"/>
    </row>
    <row r="5" spans="1:8" x14ac:dyDescent="0.25">
      <c r="A5" s="11" t="s">
        <v>3</v>
      </c>
      <c r="B5" s="11"/>
      <c r="C5" s="11"/>
      <c r="D5" s="11"/>
      <c r="E5" s="11"/>
      <c r="F5" s="11"/>
      <c r="G5" s="11"/>
      <c r="H5" s="11"/>
    </row>
    <row r="6" spans="1:8" ht="15.75" hidden="1" customHeight="1" x14ac:dyDescent="0.25">
      <c r="A6" s="12" t="s">
        <v>4</v>
      </c>
      <c r="B6" s="12"/>
      <c r="C6" s="12"/>
      <c r="D6" s="12"/>
      <c r="E6" s="12"/>
      <c r="F6" s="12"/>
      <c r="G6" s="12"/>
      <c r="H6" s="12"/>
    </row>
    <row r="7" spans="1:8" ht="24" customHeight="1" x14ac:dyDescent="0.25">
      <c r="A7" s="16"/>
      <c r="B7" s="16"/>
      <c r="C7" s="16"/>
      <c r="D7" s="16"/>
      <c r="E7" s="16"/>
      <c r="F7" s="16"/>
      <c r="G7" s="17"/>
      <c r="H7" s="17"/>
    </row>
    <row r="8" spans="1:8" ht="24" customHeight="1" x14ac:dyDescent="0.25">
      <c r="A8" s="10" t="s">
        <v>5</v>
      </c>
      <c r="B8" s="10"/>
      <c r="C8" s="10"/>
      <c r="D8" s="10"/>
      <c r="E8" s="10"/>
      <c r="F8" s="10"/>
      <c r="G8" s="10"/>
      <c r="H8" s="10"/>
    </row>
    <row r="9" spans="1:8" ht="33.75" hidden="1" customHeight="1" x14ac:dyDescent="0.25">
      <c r="A9" s="12" t="s">
        <v>6</v>
      </c>
      <c r="B9" s="12"/>
      <c r="C9" s="12"/>
      <c r="D9" s="12"/>
      <c r="E9" s="12"/>
      <c r="F9" s="12"/>
      <c r="G9" s="12"/>
      <c r="H9" s="12"/>
    </row>
    <row r="10" spans="1:8" ht="68.849999999999994" customHeight="1" x14ac:dyDescent="0.25">
      <c r="A10" s="9" t="s">
        <v>7</v>
      </c>
      <c r="B10" s="9"/>
      <c r="C10" s="9"/>
      <c r="D10" s="9"/>
      <c r="E10" s="9"/>
      <c r="F10" s="9"/>
      <c r="G10" s="9"/>
      <c r="H10" s="9"/>
    </row>
    <row r="11" spans="1:8" ht="24" customHeight="1" x14ac:dyDescent="0.25">
      <c r="A11" s="8" t="s">
        <v>5</v>
      </c>
      <c r="B11" s="8"/>
    </row>
    <row r="12" spans="1:8" x14ac:dyDescent="0.25">
      <c r="A12" s="18" t="s">
        <v>8</v>
      </c>
      <c r="B12" s="19"/>
    </row>
    <row r="14" spans="1:8" ht="24" hidden="1" customHeight="1" x14ac:dyDescent="0.25">
      <c r="A14" s="10" t="s">
        <v>9</v>
      </c>
      <c r="B14" s="10"/>
      <c r="C14" s="10"/>
      <c r="D14" s="10"/>
      <c r="E14" s="10"/>
      <c r="F14" s="10"/>
      <c r="G14" s="10"/>
      <c r="H14" s="10"/>
    </row>
    <row r="15" spans="1:8" ht="85.5" hidden="1" customHeight="1" x14ac:dyDescent="0.25">
      <c r="A15" s="12" t="s">
        <v>10</v>
      </c>
      <c r="B15" s="12"/>
      <c r="C15" s="12"/>
      <c r="D15" s="12"/>
      <c r="E15" s="12"/>
      <c r="F15" s="12"/>
      <c r="G15" s="12"/>
      <c r="H15" s="12"/>
    </row>
    <row r="16" spans="1:8" ht="24" hidden="1" customHeight="1" x14ac:dyDescent="0.25">
      <c r="A16" s="16"/>
      <c r="B16" s="16"/>
      <c r="C16" s="16"/>
      <c r="D16" s="16"/>
      <c r="E16" s="16"/>
      <c r="F16" s="16"/>
    </row>
    <row r="17" spans="1:8" ht="24" hidden="1" customHeight="1" x14ac:dyDescent="0.25">
      <c r="A17" s="8" t="s">
        <v>9</v>
      </c>
      <c r="B17" s="8"/>
      <c r="C17" s="8"/>
      <c r="D17" s="8"/>
    </row>
    <row r="18" spans="1:8" ht="24" hidden="1" customHeight="1" x14ac:dyDescent="0.25">
      <c r="A18" s="20" t="s">
        <v>11</v>
      </c>
      <c r="B18" s="21" t="s">
        <v>12</v>
      </c>
      <c r="C18" s="21" t="s">
        <v>13</v>
      </c>
      <c r="D18" s="22" t="s">
        <v>14</v>
      </c>
    </row>
    <row r="19" spans="1:8" ht="24" hidden="1" customHeight="1" x14ac:dyDescent="0.25">
      <c r="A19" s="23" t="s">
        <v>15</v>
      </c>
      <c r="B19" s="24">
        <f>B12</f>
        <v>0</v>
      </c>
      <c r="C19" s="25"/>
      <c r="D19" s="26">
        <f>B19*C19</f>
        <v>0</v>
      </c>
      <c r="E19" s="17"/>
      <c r="G19" s="17"/>
      <c r="H19" s="17"/>
    </row>
    <row r="20" spans="1:8" ht="24" hidden="1" customHeight="1" x14ac:dyDescent="0.25">
      <c r="A20" s="27" t="s">
        <v>16</v>
      </c>
      <c r="B20" s="28" t="e">
        <f>#REF!</f>
        <v>#REF!</v>
      </c>
      <c r="C20" s="29"/>
      <c r="D20" s="30" t="e">
        <f>B20*C20</f>
        <v>#REF!</v>
      </c>
      <c r="E20" s="17"/>
      <c r="G20" s="17"/>
      <c r="H20" s="17"/>
    </row>
    <row r="21" spans="1:8" ht="24" hidden="1" customHeight="1" x14ac:dyDescent="0.25"/>
    <row r="22" spans="1:8" ht="24" hidden="1" customHeight="1" x14ac:dyDescent="0.25">
      <c r="A22" s="10" t="s">
        <v>17</v>
      </c>
      <c r="B22" s="10"/>
      <c r="C22" s="10"/>
      <c r="D22" s="10"/>
      <c r="E22" s="10"/>
      <c r="F22" s="10"/>
      <c r="G22" s="10"/>
      <c r="H22" s="10"/>
    </row>
    <row r="23" spans="1:8" ht="72" hidden="1" customHeight="1" x14ac:dyDescent="0.25">
      <c r="A23" s="12" t="s">
        <v>18</v>
      </c>
      <c r="B23" s="12"/>
      <c r="C23" s="12"/>
      <c r="D23" s="12"/>
      <c r="E23" s="12"/>
      <c r="F23" s="12"/>
      <c r="G23" s="12"/>
      <c r="H23" s="12"/>
    </row>
    <row r="24" spans="1:8" ht="24" hidden="1" customHeight="1" x14ac:dyDescent="0.25">
      <c r="A24" s="17"/>
      <c r="B24" s="17"/>
      <c r="C24" s="17"/>
      <c r="D24" s="17"/>
      <c r="F24" s="17"/>
    </row>
    <row r="25" spans="1:8" ht="24" hidden="1" customHeight="1" x14ac:dyDescent="0.25">
      <c r="A25" s="8" t="s">
        <v>19</v>
      </c>
      <c r="B25" s="8"/>
      <c r="C25" s="8"/>
      <c r="D25" s="8"/>
    </row>
    <row r="26" spans="1:8" ht="24" hidden="1" customHeight="1" x14ac:dyDescent="0.25">
      <c r="A26" s="20" t="s">
        <v>11</v>
      </c>
      <c r="B26" s="21" t="s">
        <v>12</v>
      </c>
      <c r="C26" s="21" t="s">
        <v>13</v>
      </c>
      <c r="D26" s="22" t="s">
        <v>20</v>
      </c>
    </row>
    <row r="27" spans="1:8" ht="24" hidden="1" customHeight="1" x14ac:dyDescent="0.25">
      <c r="A27" s="23" t="s">
        <v>21</v>
      </c>
      <c r="B27" s="24"/>
      <c r="C27" s="31"/>
      <c r="D27" s="32">
        <f t="shared" ref="D27:D32" si="0">B27*C27</f>
        <v>0</v>
      </c>
    </row>
    <row r="28" spans="1:8" ht="24" hidden="1" customHeight="1" x14ac:dyDescent="0.25">
      <c r="A28" s="33" t="s">
        <v>22</v>
      </c>
      <c r="B28" s="34"/>
      <c r="C28" s="35">
        <f>C27</f>
        <v>0</v>
      </c>
      <c r="D28" s="36">
        <f t="shared" si="0"/>
        <v>0</v>
      </c>
    </row>
    <row r="29" spans="1:8" ht="24" hidden="1" customHeight="1" x14ac:dyDescent="0.25">
      <c r="A29" s="37" t="s">
        <v>8</v>
      </c>
      <c r="B29" s="38"/>
      <c r="C29" s="39">
        <f>C28</f>
        <v>0</v>
      </c>
      <c r="D29" s="40">
        <f t="shared" si="0"/>
        <v>0</v>
      </c>
    </row>
    <row r="30" spans="1:8" ht="24" hidden="1" customHeight="1" x14ac:dyDescent="0.25">
      <c r="A30" s="23" t="s">
        <v>23</v>
      </c>
      <c r="B30" s="24"/>
      <c r="C30" s="31">
        <f>C29</f>
        <v>0</v>
      </c>
      <c r="D30" s="32">
        <f t="shared" si="0"/>
        <v>0</v>
      </c>
    </row>
    <row r="31" spans="1:8" ht="24" hidden="1" customHeight="1" x14ac:dyDescent="0.25">
      <c r="A31" s="33" t="s">
        <v>24</v>
      </c>
      <c r="B31" s="34"/>
      <c r="C31" s="35">
        <f>C30</f>
        <v>0</v>
      </c>
      <c r="D31" s="36">
        <f t="shared" si="0"/>
        <v>0</v>
      </c>
    </row>
    <row r="32" spans="1:8" ht="24" hidden="1" customHeight="1" x14ac:dyDescent="0.25">
      <c r="A32" s="27" t="s">
        <v>25</v>
      </c>
      <c r="B32" s="28"/>
      <c r="C32" s="41">
        <f>C31</f>
        <v>0</v>
      </c>
      <c r="D32" s="42">
        <f t="shared" si="0"/>
        <v>0</v>
      </c>
      <c r="G32" s="17"/>
      <c r="H32" s="17"/>
    </row>
    <row r="33" spans="1:8" ht="24" hidden="1" customHeight="1" x14ac:dyDescent="0.25"/>
    <row r="34" spans="1:8" ht="24" hidden="1" customHeight="1" x14ac:dyDescent="0.25"/>
    <row r="35" spans="1:8" ht="24" customHeight="1" x14ac:dyDescent="0.25">
      <c r="A35" s="10" t="s">
        <v>26</v>
      </c>
      <c r="B35" s="10"/>
      <c r="C35" s="10"/>
      <c r="D35" s="10"/>
      <c r="E35" s="10"/>
      <c r="F35" s="10"/>
      <c r="G35" s="10"/>
      <c r="H35" s="10"/>
    </row>
    <row r="36" spans="1:8" ht="69.75" customHeight="1" x14ac:dyDescent="0.25">
      <c r="A36" s="12" t="s">
        <v>27</v>
      </c>
      <c r="B36" s="12"/>
      <c r="C36" s="12"/>
      <c r="D36" s="12"/>
      <c r="E36" s="12"/>
      <c r="F36" s="12"/>
      <c r="G36" s="12"/>
      <c r="H36" s="12"/>
    </row>
    <row r="38" spans="1:8" ht="24" customHeight="1" x14ac:dyDescent="0.25">
      <c r="A38" s="8" t="s">
        <v>26</v>
      </c>
      <c r="B38" s="8"/>
      <c r="C38" s="8"/>
      <c r="D38" s="8"/>
      <c r="E38" s="8"/>
    </row>
    <row r="39" spans="1:8" ht="31.5" x14ac:dyDescent="0.25">
      <c r="A39" s="20" t="s">
        <v>11</v>
      </c>
      <c r="B39" s="21" t="s">
        <v>28</v>
      </c>
      <c r="C39" s="21" t="s">
        <v>29</v>
      </c>
      <c r="D39" s="43" t="s">
        <v>30</v>
      </c>
      <c r="E39" s="44" t="s">
        <v>31</v>
      </c>
    </row>
    <row r="40" spans="1:8" ht="24" customHeight="1" x14ac:dyDescent="0.25">
      <c r="A40" s="23" t="s">
        <v>8</v>
      </c>
      <c r="B40" s="24">
        <f>B12+D28</f>
        <v>0</v>
      </c>
      <c r="C40" s="45">
        <v>100</v>
      </c>
      <c r="D40" s="31">
        <v>0.2</v>
      </c>
      <c r="E40" s="32">
        <f>B40/C40*D40</f>
        <v>0</v>
      </c>
    </row>
    <row r="41" spans="1:8" ht="27.2" customHeight="1" x14ac:dyDescent="0.25">
      <c r="A41" s="8" t="s">
        <v>32</v>
      </c>
      <c r="B41" s="8"/>
      <c r="C41" s="8"/>
      <c r="D41" s="8"/>
      <c r="E41" s="8"/>
    </row>
    <row r="42" spans="1:8" ht="31.5" x14ac:dyDescent="0.25">
      <c r="A42" s="20" t="s">
        <v>11</v>
      </c>
      <c r="B42" s="21" t="s">
        <v>33</v>
      </c>
      <c r="C42" s="21" t="s">
        <v>34</v>
      </c>
      <c r="D42" s="43" t="s">
        <v>35</v>
      </c>
      <c r="E42" s="22" t="s">
        <v>36</v>
      </c>
    </row>
    <row r="43" spans="1:8" ht="24" customHeight="1" x14ac:dyDescent="0.25">
      <c r="A43" s="23" t="s">
        <v>8</v>
      </c>
      <c r="B43" s="46">
        <v>60</v>
      </c>
      <c r="C43" s="47">
        <v>52.5</v>
      </c>
      <c r="D43" s="48">
        <f>B43/C43</f>
        <v>1.1428571428571428</v>
      </c>
      <c r="E43" s="42">
        <f>E40*D43</f>
        <v>0</v>
      </c>
    </row>
    <row r="44" spans="1:8" ht="33.75" customHeight="1" x14ac:dyDescent="0.25"/>
    <row r="45" spans="1:8" ht="24" customHeight="1" x14ac:dyDescent="0.25">
      <c r="A45" s="8" t="s">
        <v>37</v>
      </c>
      <c r="B45" s="8"/>
      <c r="C45" s="8"/>
      <c r="D45" s="8"/>
      <c r="E45" s="8"/>
    </row>
    <row r="46" spans="1:8" ht="47.25" x14ac:dyDescent="0.25">
      <c r="A46" s="20" t="s">
        <v>11</v>
      </c>
      <c r="B46" s="21" t="s">
        <v>36</v>
      </c>
      <c r="C46" s="43" t="s">
        <v>38</v>
      </c>
      <c r="D46" s="43" t="s">
        <v>39</v>
      </c>
      <c r="E46" s="22" t="s">
        <v>40</v>
      </c>
    </row>
    <row r="47" spans="1:8" ht="24" customHeight="1" x14ac:dyDescent="0.25">
      <c r="A47" s="23" t="s">
        <v>8</v>
      </c>
      <c r="B47" s="24">
        <f>E43</f>
        <v>0</v>
      </c>
      <c r="C47" s="46">
        <v>1</v>
      </c>
      <c r="D47" s="46">
        <v>22</v>
      </c>
      <c r="E47" s="32">
        <f>B47*C47*D47</f>
        <v>0</v>
      </c>
    </row>
    <row r="49" spans="1:8" ht="24" hidden="1" customHeight="1" x14ac:dyDescent="0.25">
      <c r="A49" s="49"/>
    </row>
    <row r="50" spans="1:8" ht="24" hidden="1" customHeight="1" x14ac:dyDescent="0.25"/>
    <row r="51" spans="1:8" ht="24" hidden="1" customHeight="1" x14ac:dyDescent="0.25"/>
    <row r="52" spans="1:8" ht="24" hidden="1" customHeight="1" x14ac:dyDescent="0.25"/>
    <row r="53" spans="1:8" ht="24" hidden="1" customHeight="1" x14ac:dyDescent="0.25">
      <c r="A53" s="7" t="s">
        <v>41</v>
      </c>
      <c r="B53" s="7"/>
      <c r="C53" s="7"/>
      <c r="D53" s="7"/>
      <c r="E53" s="17"/>
      <c r="F53" s="17"/>
    </row>
    <row r="54" spans="1:8" ht="48" hidden="1" customHeight="1" x14ac:dyDescent="0.25">
      <c r="A54" s="12" t="s">
        <v>42</v>
      </c>
      <c r="B54" s="12"/>
      <c r="C54" s="12"/>
      <c r="D54" s="12"/>
      <c r="E54" s="12"/>
      <c r="F54" s="12"/>
    </row>
    <row r="55" spans="1:8" ht="24" hidden="1" customHeight="1" x14ac:dyDescent="0.25"/>
    <row r="56" spans="1:8" ht="24" hidden="1" customHeight="1" x14ac:dyDescent="0.25">
      <c r="A56" s="8" t="s">
        <v>41</v>
      </c>
      <c r="B56" s="8"/>
      <c r="C56" s="8"/>
      <c r="D56" s="8"/>
    </row>
    <row r="57" spans="1:8" ht="24" hidden="1" customHeight="1" x14ac:dyDescent="0.25">
      <c r="A57" s="20" t="s">
        <v>11</v>
      </c>
      <c r="B57" s="21" t="s">
        <v>12</v>
      </c>
      <c r="C57" s="21" t="s">
        <v>13</v>
      </c>
      <c r="D57" s="22" t="s">
        <v>20</v>
      </c>
    </row>
    <row r="58" spans="1:8" ht="24" hidden="1" customHeight="1" x14ac:dyDescent="0.25">
      <c r="A58" s="23" t="s">
        <v>21</v>
      </c>
      <c r="B58" s="50"/>
      <c r="C58" s="50"/>
      <c r="D58" s="51"/>
    </row>
    <row r="59" spans="1:8" ht="24" hidden="1" customHeight="1" x14ac:dyDescent="0.25">
      <c r="A59" s="33" t="s">
        <v>22</v>
      </c>
      <c r="B59" s="52"/>
      <c r="C59" s="52"/>
      <c r="D59" s="53"/>
    </row>
    <row r="60" spans="1:8" ht="24" hidden="1" customHeight="1" x14ac:dyDescent="0.25">
      <c r="A60" s="27" t="s">
        <v>8</v>
      </c>
      <c r="B60" s="54"/>
      <c r="C60" s="54"/>
      <c r="D60" s="55"/>
    </row>
    <row r="61" spans="1:8" ht="24" hidden="1" customHeight="1" x14ac:dyDescent="0.25">
      <c r="A61" s="23" t="s">
        <v>23</v>
      </c>
      <c r="B61" s="50"/>
      <c r="C61" s="50"/>
      <c r="D61" s="51"/>
    </row>
    <row r="62" spans="1:8" ht="24" hidden="1" customHeight="1" x14ac:dyDescent="0.25">
      <c r="A62" s="33" t="s">
        <v>24</v>
      </c>
      <c r="B62" s="52"/>
      <c r="C62" s="52"/>
      <c r="D62" s="53"/>
    </row>
    <row r="63" spans="1:8" ht="24" hidden="1" customHeight="1" x14ac:dyDescent="0.25">
      <c r="A63" s="27" t="s">
        <v>25</v>
      </c>
      <c r="B63" s="54"/>
      <c r="C63" s="54"/>
      <c r="D63" s="55"/>
      <c r="H63" s="17"/>
    </row>
    <row r="65" spans="1:8" ht="24" customHeight="1" x14ac:dyDescent="0.25">
      <c r="A65" s="11" t="s">
        <v>3</v>
      </c>
      <c r="B65" s="11"/>
      <c r="C65" s="11"/>
      <c r="D65" s="11"/>
      <c r="E65" s="11"/>
      <c r="F65" s="11"/>
      <c r="G65" s="11"/>
      <c r="H65" s="11"/>
    </row>
    <row r="66" spans="1:8" ht="42" customHeight="1" x14ac:dyDescent="0.25">
      <c r="A66" s="6"/>
      <c r="B66" s="6"/>
      <c r="C66" s="6"/>
      <c r="D66" s="6"/>
      <c r="E66" s="6"/>
      <c r="F66" s="6"/>
      <c r="G66" s="6"/>
      <c r="H66" s="6"/>
    </row>
    <row r="67" spans="1:8" ht="24" customHeight="1" x14ac:dyDescent="0.25">
      <c r="A67" s="8" t="s">
        <v>3</v>
      </c>
      <c r="B67" s="8"/>
      <c r="C67" s="8"/>
      <c r="D67" s="8"/>
      <c r="E67" s="8"/>
      <c r="F67" s="8"/>
      <c r="G67" s="8"/>
    </row>
    <row r="68" spans="1:8" ht="47.25" x14ac:dyDescent="0.25">
      <c r="A68" s="56" t="s">
        <v>11</v>
      </c>
      <c r="B68" s="57" t="s">
        <v>43</v>
      </c>
      <c r="C68" s="58" t="s">
        <v>44</v>
      </c>
      <c r="D68" s="58" t="s">
        <v>45</v>
      </c>
      <c r="E68" s="57" t="s">
        <v>46</v>
      </c>
      <c r="F68" s="57" t="s">
        <v>47</v>
      </c>
      <c r="G68" s="59" t="s">
        <v>48</v>
      </c>
    </row>
    <row r="69" spans="1:8" ht="24" hidden="1" customHeight="1" x14ac:dyDescent="0.25">
      <c r="A69" s="23" t="s">
        <v>21</v>
      </c>
      <c r="B69" s="24"/>
      <c r="C69" s="24">
        <f>D19</f>
        <v>0</v>
      </c>
      <c r="D69" s="24">
        <f t="shared" ref="D69:D74" si="1">D27</f>
        <v>0</v>
      </c>
      <c r="E69" s="50"/>
      <c r="F69" s="60">
        <f t="shared" ref="F69:F74" si="2">D58</f>
        <v>0</v>
      </c>
      <c r="G69" s="32">
        <f t="shared" ref="G69:G74" si="3">SUM(B69:F69)</f>
        <v>0</v>
      </c>
    </row>
    <row r="70" spans="1:8" ht="24" hidden="1" customHeight="1" x14ac:dyDescent="0.25">
      <c r="A70" s="33" t="s">
        <v>22</v>
      </c>
      <c r="B70" s="34"/>
      <c r="C70" s="34">
        <f>D19</f>
        <v>0</v>
      </c>
      <c r="D70" s="34">
        <f t="shared" si="1"/>
        <v>0</v>
      </c>
      <c r="E70" s="34"/>
      <c r="F70" s="61">
        <f t="shared" si="2"/>
        <v>0</v>
      </c>
      <c r="G70" s="36">
        <f t="shared" si="3"/>
        <v>0</v>
      </c>
    </row>
    <row r="71" spans="1:8" ht="24" customHeight="1" x14ac:dyDescent="0.25">
      <c r="A71" s="52" t="s">
        <v>8</v>
      </c>
      <c r="B71" s="34">
        <f>B12</f>
        <v>0</v>
      </c>
      <c r="C71" s="34">
        <f>D19</f>
        <v>0</v>
      </c>
      <c r="D71" s="34">
        <f t="shared" si="1"/>
        <v>0</v>
      </c>
      <c r="E71" s="34">
        <f>E47</f>
        <v>0</v>
      </c>
      <c r="F71" s="61">
        <f t="shared" si="2"/>
        <v>0</v>
      </c>
      <c r="G71" s="62">
        <f t="shared" si="3"/>
        <v>0</v>
      </c>
    </row>
    <row r="72" spans="1:8" ht="24" hidden="1" customHeight="1" x14ac:dyDescent="0.25">
      <c r="A72" s="18" t="s">
        <v>23</v>
      </c>
      <c r="B72" s="63" t="e">
        <f>#REF!</f>
        <v>#REF!</v>
      </c>
      <c r="C72" s="63" t="e">
        <f>D20</f>
        <v>#REF!</v>
      </c>
      <c r="D72" s="63">
        <f t="shared" si="1"/>
        <v>0</v>
      </c>
      <c r="E72" s="64"/>
      <c r="F72" s="65">
        <f t="shared" si="2"/>
        <v>0</v>
      </c>
      <c r="G72" s="19" t="e">
        <f t="shared" si="3"/>
        <v>#REF!</v>
      </c>
    </row>
    <row r="73" spans="1:8" ht="24" hidden="1" customHeight="1" x14ac:dyDescent="0.25">
      <c r="A73" s="33" t="s">
        <v>24</v>
      </c>
      <c r="B73" s="34" t="e">
        <f>#REF!</f>
        <v>#REF!</v>
      </c>
      <c r="C73" s="34" t="e">
        <f>D20</f>
        <v>#REF!</v>
      </c>
      <c r="D73" s="34">
        <f t="shared" si="1"/>
        <v>0</v>
      </c>
      <c r="E73" s="34"/>
      <c r="F73" s="61">
        <f t="shared" si="2"/>
        <v>0</v>
      </c>
      <c r="G73" s="36" t="e">
        <f t="shared" si="3"/>
        <v>#REF!</v>
      </c>
    </row>
    <row r="74" spans="1:8" ht="24" hidden="1" customHeight="1" x14ac:dyDescent="0.25">
      <c r="A74" s="27" t="s">
        <v>25</v>
      </c>
      <c r="B74" s="28" t="e">
        <f>#REF!</f>
        <v>#REF!</v>
      </c>
      <c r="C74" s="28" t="e">
        <f>D20</f>
        <v>#REF!</v>
      </c>
      <c r="D74" s="28">
        <f t="shared" si="1"/>
        <v>0</v>
      </c>
      <c r="E74" s="54"/>
      <c r="F74" s="66">
        <f t="shared" si="2"/>
        <v>0</v>
      </c>
      <c r="G74" s="42" t="e">
        <f t="shared" si="3"/>
        <v>#REF!</v>
      </c>
      <c r="H74" s="17"/>
    </row>
    <row r="76" spans="1:8" ht="24" customHeight="1" x14ac:dyDescent="0.25">
      <c r="A76" s="11" t="s">
        <v>49</v>
      </c>
      <c r="B76" s="11"/>
      <c r="C76" s="11"/>
      <c r="D76" s="11"/>
      <c r="E76" s="11"/>
      <c r="F76" s="11"/>
      <c r="G76" s="11"/>
      <c r="H76" s="11"/>
    </row>
    <row r="78" spans="1:8" ht="24" customHeight="1" x14ac:dyDescent="0.25">
      <c r="A78" s="10" t="s">
        <v>50</v>
      </c>
      <c r="B78" s="10"/>
      <c r="C78" s="10"/>
      <c r="D78" s="10"/>
      <c r="E78" s="10"/>
      <c r="F78" s="10"/>
      <c r="G78" s="10"/>
      <c r="H78" s="10"/>
    </row>
    <row r="80" spans="1:8" ht="31.5" customHeight="1" x14ac:dyDescent="0.25">
      <c r="A80" s="5" t="s">
        <v>51</v>
      </c>
      <c r="B80" s="5"/>
      <c r="C80" s="5"/>
      <c r="D80" s="5"/>
      <c r="E80" s="68"/>
    </row>
    <row r="81" spans="1:4" ht="31.5" x14ac:dyDescent="0.25">
      <c r="A81" s="69" t="s">
        <v>11</v>
      </c>
      <c r="B81" s="70" t="s">
        <v>12</v>
      </c>
      <c r="C81" s="71" t="s">
        <v>52</v>
      </c>
      <c r="D81" s="72" t="s">
        <v>20</v>
      </c>
    </row>
    <row r="82" spans="1:4" ht="24" hidden="1" customHeight="1" x14ac:dyDescent="0.25">
      <c r="A82" s="23" t="s">
        <v>21</v>
      </c>
      <c r="B82" s="24">
        <f t="shared" ref="B82:B87" si="4">G69</f>
        <v>0</v>
      </c>
      <c r="C82" s="73">
        <f t="shared" ref="C82:C87" si="5">1/12</f>
        <v>8.3333333333333329E-2</v>
      </c>
      <c r="D82" s="32">
        <f t="shared" ref="D82:D87" si="6">B82*C82</f>
        <v>0</v>
      </c>
    </row>
    <row r="83" spans="1:4" ht="24" hidden="1" customHeight="1" x14ac:dyDescent="0.25">
      <c r="A83" s="33" t="s">
        <v>22</v>
      </c>
      <c r="B83" s="34">
        <f t="shared" si="4"/>
        <v>0</v>
      </c>
      <c r="C83" s="74">
        <f t="shared" si="5"/>
        <v>8.3333333333333329E-2</v>
      </c>
      <c r="D83" s="36">
        <f t="shared" si="6"/>
        <v>0</v>
      </c>
    </row>
    <row r="84" spans="1:4" ht="24" customHeight="1" x14ac:dyDescent="0.25">
      <c r="A84" s="52" t="s">
        <v>8</v>
      </c>
      <c r="B84" s="34">
        <f t="shared" si="4"/>
        <v>0</v>
      </c>
      <c r="C84" s="74">
        <f t="shared" si="5"/>
        <v>8.3333333333333329E-2</v>
      </c>
      <c r="D84" s="62">
        <f t="shared" si="6"/>
        <v>0</v>
      </c>
    </row>
    <row r="85" spans="1:4" ht="24" hidden="1" customHeight="1" x14ac:dyDescent="0.25">
      <c r="A85" s="18" t="s">
        <v>23</v>
      </c>
      <c r="B85" s="63" t="e">
        <f t="shared" si="4"/>
        <v>#REF!</v>
      </c>
      <c r="C85" s="75">
        <f t="shared" si="5"/>
        <v>8.3333333333333329E-2</v>
      </c>
      <c r="D85" s="19" t="e">
        <f t="shared" si="6"/>
        <v>#REF!</v>
      </c>
    </row>
    <row r="86" spans="1:4" ht="24" hidden="1" customHeight="1" x14ac:dyDescent="0.25">
      <c r="A86" s="33" t="s">
        <v>24</v>
      </c>
      <c r="B86" s="34" t="e">
        <f t="shared" si="4"/>
        <v>#REF!</v>
      </c>
      <c r="C86" s="74">
        <f t="shared" si="5"/>
        <v>8.3333333333333329E-2</v>
      </c>
      <c r="D86" s="36" t="e">
        <f t="shared" si="6"/>
        <v>#REF!</v>
      </c>
    </row>
    <row r="87" spans="1:4" ht="24" hidden="1" customHeight="1" x14ac:dyDescent="0.25">
      <c r="A87" s="27" t="s">
        <v>25</v>
      </c>
      <c r="B87" s="28" t="e">
        <f t="shared" si="4"/>
        <v>#REF!</v>
      </c>
      <c r="C87" s="76">
        <f t="shared" si="5"/>
        <v>8.3333333333333329E-2</v>
      </c>
      <c r="D87" s="42" t="e">
        <f t="shared" si="6"/>
        <v>#REF!</v>
      </c>
    </row>
    <row r="89" spans="1:4" ht="36.75" customHeight="1" x14ac:dyDescent="0.25">
      <c r="A89" s="5" t="s">
        <v>53</v>
      </c>
      <c r="B89" s="5"/>
      <c r="C89" s="5"/>
      <c r="D89" s="5"/>
    </row>
    <row r="90" spans="1:4" ht="30.75" customHeight="1" x14ac:dyDescent="0.25">
      <c r="A90" s="69" t="s">
        <v>11</v>
      </c>
      <c r="B90" s="70" t="s">
        <v>12</v>
      </c>
      <c r="C90" s="71" t="s">
        <v>52</v>
      </c>
      <c r="D90" s="72" t="s">
        <v>20</v>
      </c>
    </row>
    <row r="91" spans="1:4" ht="24" hidden="1" customHeight="1" x14ac:dyDescent="0.25">
      <c r="A91" s="23" t="s">
        <v>21</v>
      </c>
      <c r="B91" s="24">
        <f t="shared" ref="B91:B96" si="7">G69</f>
        <v>0</v>
      </c>
      <c r="C91" s="73">
        <f t="shared" ref="C91:C96" si="8">1/12</f>
        <v>8.3333333333333329E-2</v>
      </c>
      <c r="D91" s="32">
        <f t="shared" ref="D91:D96" si="9">B91*C91</f>
        <v>0</v>
      </c>
    </row>
    <row r="92" spans="1:4" ht="24" hidden="1" customHeight="1" x14ac:dyDescent="0.25">
      <c r="A92" s="33" t="s">
        <v>22</v>
      </c>
      <c r="B92" s="34">
        <f t="shared" si="7"/>
        <v>0</v>
      </c>
      <c r="C92" s="74">
        <f t="shared" si="8"/>
        <v>8.3333333333333329E-2</v>
      </c>
      <c r="D92" s="36">
        <f t="shared" si="9"/>
        <v>0</v>
      </c>
    </row>
    <row r="93" spans="1:4" ht="24" customHeight="1" x14ac:dyDescent="0.25">
      <c r="A93" s="52" t="s">
        <v>8</v>
      </c>
      <c r="B93" s="34">
        <f t="shared" si="7"/>
        <v>0</v>
      </c>
      <c r="C93" s="74">
        <f t="shared" si="8"/>
        <v>8.3333333333333329E-2</v>
      </c>
      <c r="D93" s="62">
        <f t="shared" si="9"/>
        <v>0</v>
      </c>
    </row>
    <row r="94" spans="1:4" ht="24" hidden="1" customHeight="1" x14ac:dyDescent="0.25">
      <c r="A94" s="18" t="s">
        <v>23</v>
      </c>
      <c r="B94" s="63" t="e">
        <f t="shared" si="7"/>
        <v>#REF!</v>
      </c>
      <c r="C94" s="75">
        <f t="shared" si="8"/>
        <v>8.3333333333333329E-2</v>
      </c>
      <c r="D94" s="19" t="e">
        <f t="shared" si="9"/>
        <v>#REF!</v>
      </c>
    </row>
    <row r="95" spans="1:4" ht="24" hidden="1" customHeight="1" x14ac:dyDescent="0.25">
      <c r="A95" s="33" t="s">
        <v>24</v>
      </c>
      <c r="B95" s="34" t="e">
        <f t="shared" si="7"/>
        <v>#REF!</v>
      </c>
      <c r="C95" s="74">
        <f t="shared" si="8"/>
        <v>8.3333333333333329E-2</v>
      </c>
      <c r="D95" s="36" t="e">
        <f t="shared" si="9"/>
        <v>#REF!</v>
      </c>
    </row>
    <row r="96" spans="1:4" ht="24" hidden="1" customHeight="1" x14ac:dyDescent="0.25">
      <c r="A96" s="27" t="s">
        <v>25</v>
      </c>
      <c r="B96" s="28" t="e">
        <f t="shared" si="7"/>
        <v>#REF!</v>
      </c>
      <c r="C96" s="76">
        <f t="shared" si="8"/>
        <v>8.3333333333333329E-2</v>
      </c>
      <c r="D96" s="42" t="e">
        <f t="shared" si="9"/>
        <v>#REF!</v>
      </c>
    </row>
    <row r="97" spans="1:5" ht="38.25" customHeight="1" x14ac:dyDescent="0.25"/>
    <row r="98" spans="1:5" ht="24" customHeight="1" x14ac:dyDescent="0.25">
      <c r="A98" s="5" t="s">
        <v>54</v>
      </c>
      <c r="B98" s="5"/>
      <c r="C98" s="5"/>
      <c r="D98" s="5"/>
      <c r="E98" s="5"/>
    </row>
    <row r="99" spans="1:5" ht="30" customHeight="1" x14ac:dyDescent="0.25">
      <c r="A99" s="69" t="s">
        <v>11</v>
      </c>
      <c r="B99" s="70" t="s">
        <v>12</v>
      </c>
      <c r="C99" s="71" t="s">
        <v>55</v>
      </c>
      <c r="D99" s="71" t="s">
        <v>52</v>
      </c>
      <c r="E99" s="72" t="s">
        <v>20</v>
      </c>
    </row>
    <row r="100" spans="1:5" ht="24" hidden="1" customHeight="1" x14ac:dyDescent="0.25">
      <c r="A100" s="23" t="s">
        <v>21</v>
      </c>
      <c r="B100" s="24">
        <f t="shared" ref="B100:B105" si="10">G69</f>
        <v>0</v>
      </c>
      <c r="C100" s="25">
        <f t="shared" ref="C100:C105" si="11">1/3</f>
        <v>0.33333333333333331</v>
      </c>
      <c r="D100" s="73">
        <f t="shared" ref="D100:D105" si="12">1/12</f>
        <v>8.3333333333333329E-2</v>
      </c>
      <c r="E100" s="32">
        <f t="shared" ref="E100:E105" si="13">B100*C100*D100</f>
        <v>0</v>
      </c>
    </row>
    <row r="101" spans="1:5" ht="24" hidden="1" customHeight="1" x14ac:dyDescent="0.25">
      <c r="A101" s="33" t="s">
        <v>22</v>
      </c>
      <c r="B101" s="34">
        <f t="shared" si="10"/>
        <v>0</v>
      </c>
      <c r="C101" s="77">
        <f t="shared" si="11"/>
        <v>0.33333333333333331</v>
      </c>
      <c r="D101" s="74">
        <f t="shared" si="12"/>
        <v>8.3333333333333329E-2</v>
      </c>
      <c r="E101" s="36">
        <f t="shared" si="13"/>
        <v>0</v>
      </c>
    </row>
    <row r="102" spans="1:5" ht="24" customHeight="1" x14ac:dyDescent="0.25">
      <c r="A102" s="52" t="s">
        <v>8</v>
      </c>
      <c r="B102" s="34">
        <f t="shared" si="10"/>
        <v>0</v>
      </c>
      <c r="C102" s="77">
        <f t="shared" si="11"/>
        <v>0.33333333333333331</v>
      </c>
      <c r="D102" s="74">
        <f t="shared" si="12"/>
        <v>8.3333333333333329E-2</v>
      </c>
      <c r="E102" s="62">
        <f t="shared" si="13"/>
        <v>0</v>
      </c>
    </row>
    <row r="103" spans="1:5" ht="24" hidden="1" customHeight="1" x14ac:dyDescent="0.25">
      <c r="A103" s="18" t="s">
        <v>23</v>
      </c>
      <c r="B103" s="63" t="e">
        <f t="shared" si="10"/>
        <v>#REF!</v>
      </c>
      <c r="C103" s="78">
        <f t="shared" si="11"/>
        <v>0.33333333333333331</v>
      </c>
      <c r="D103" s="75">
        <f t="shared" si="12"/>
        <v>8.3333333333333329E-2</v>
      </c>
      <c r="E103" s="19" t="e">
        <f t="shared" si="13"/>
        <v>#REF!</v>
      </c>
    </row>
    <row r="104" spans="1:5" ht="24" hidden="1" customHeight="1" x14ac:dyDescent="0.25">
      <c r="A104" s="33" t="s">
        <v>24</v>
      </c>
      <c r="B104" s="34" t="e">
        <f t="shared" si="10"/>
        <v>#REF!</v>
      </c>
      <c r="C104" s="77">
        <f t="shared" si="11"/>
        <v>0.33333333333333331</v>
      </c>
      <c r="D104" s="74">
        <f t="shared" si="12"/>
        <v>8.3333333333333329E-2</v>
      </c>
      <c r="E104" s="36" t="e">
        <f t="shared" si="13"/>
        <v>#REF!</v>
      </c>
    </row>
    <row r="105" spans="1:5" ht="24" hidden="1" customHeight="1" x14ac:dyDescent="0.25">
      <c r="A105" s="27" t="s">
        <v>25</v>
      </c>
      <c r="B105" s="28" t="e">
        <f t="shared" si="10"/>
        <v>#REF!</v>
      </c>
      <c r="C105" s="29">
        <f t="shared" si="11"/>
        <v>0.33333333333333331</v>
      </c>
      <c r="D105" s="76">
        <f t="shared" si="12"/>
        <v>8.3333333333333329E-2</v>
      </c>
      <c r="E105" s="42" t="e">
        <f t="shared" si="13"/>
        <v>#REF!</v>
      </c>
    </row>
    <row r="107" spans="1:5" ht="24" customHeight="1" x14ac:dyDescent="0.25">
      <c r="A107" s="8" t="s">
        <v>50</v>
      </c>
      <c r="B107" s="8"/>
      <c r="C107" s="8"/>
      <c r="D107" s="8"/>
      <c r="E107" s="8"/>
    </row>
    <row r="108" spans="1:5" ht="24" customHeight="1" x14ac:dyDescent="0.25">
      <c r="A108" s="69" t="s">
        <v>11</v>
      </c>
      <c r="B108" s="70" t="s">
        <v>56</v>
      </c>
      <c r="C108" s="70" t="s">
        <v>57</v>
      </c>
      <c r="D108" s="70" t="s">
        <v>58</v>
      </c>
      <c r="E108" s="72" t="s">
        <v>48</v>
      </c>
    </row>
    <row r="109" spans="1:5" ht="24" hidden="1" customHeight="1" x14ac:dyDescent="0.25">
      <c r="A109" s="23" t="s">
        <v>21</v>
      </c>
      <c r="B109" s="24">
        <f t="shared" ref="B109:B114" si="14">D82</f>
        <v>0</v>
      </c>
      <c r="C109" s="24">
        <f t="shared" ref="C109:C114" si="15">D91</f>
        <v>0</v>
      </c>
      <c r="D109" s="24">
        <f t="shared" ref="D109:D114" si="16">E100</f>
        <v>0</v>
      </c>
      <c r="E109" s="32">
        <f t="shared" ref="E109:E114" si="17">SUM(B109:D109)</f>
        <v>0</v>
      </c>
    </row>
    <row r="110" spans="1:5" ht="24" hidden="1" customHeight="1" x14ac:dyDescent="0.25">
      <c r="A110" s="33" t="s">
        <v>22</v>
      </c>
      <c r="B110" s="34">
        <f t="shared" si="14"/>
        <v>0</v>
      </c>
      <c r="C110" s="34">
        <f t="shared" si="15"/>
        <v>0</v>
      </c>
      <c r="D110" s="34">
        <f t="shared" si="16"/>
        <v>0</v>
      </c>
      <c r="E110" s="36">
        <f t="shared" si="17"/>
        <v>0</v>
      </c>
    </row>
    <row r="111" spans="1:5" ht="24" customHeight="1" x14ac:dyDescent="0.25">
      <c r="A111" s="52" t="s">
        <v>8</v>
      </c>
      <c r="B111" s="34">
        <f t="shared" si="14"/>
        <v>0</v>
      </c>
      <c r="C111" s="34">
        <f t="shared" si="15"/>
        <v>0</v>
      </c>
      <c r="D111" s="34">
        <f t="shared" si="16"/>
        <v>0</v>
      </c>
      <c r="E111" s="62">
        <f t="shared" si="17"/>
        <v>0</v>
      </c>
    </row>
    <row r="112" spans="1:5" ht="24" hidden="1" customHeight="1" x14ac:dyDescent="0.25">
      <c r="A112" s="18" t="s">
        <v>23</v>
      </c>
      <c r="B112" s="63" t="e">
        <f t="shared" si="14"/>
        <v>#REF!</v>
      </c>
      <c r="C112" s="63" t="e">
        <f t="shared" si="15"/>
        <v>#REF!</v>
      </c>
      <c r="D112" s="63" t="e">
        <f t="shared" si="16"/>
        <v>#REF!</v>
      </c>
      <c r="E112" s="19" t="e">
        <f t="shared" si="17"/>
        <v>#REF!</v>
      </c>
    </row>
    <row r="113" spans="1:8" ht="24" hidden="1" customHeight="1" x14ac:dyDescent="0.25">
      <c r="A113" s="33" t="s">
        <v>24</v>
      </c>
      <c r="B113" s="34" t="e">
        <f t="shared" si="14"/>
        <v>#REF!</v>
      </c>
      <c r="C113" s="34" t="e">
        <f t="shared" si="15"/>
        <v>#REF!</v>
      </c>
      <c r="D113" s="34" t="e">
        <f t="shared" si="16"/>
        <v>#REF!</v>
      </c>
      <c r="E113" s="36" t="e">
        <f t="shared" si="17"/>
        <v>#REF!</v>
      </c>
    </row>
    <row r="114" spans="1:8" ht="24" hidden="1" customHeight="1" x14ac:dyDescent="0.25">
      <c r="A114" s="27" t="s">
        <v>25</v>
      </c>
      <c r="B114" s="28" t="e">
        <f t="shared" si="14"/>
        <v>#REF!</v>
      </c>
      <c r="C114" s="28" t="e">
        <f t="shared" si="15"/>
        <v>#REF!</v>
      </c>
      <c r="D114" s="28" t="e">
        <f t="shared" si="16"/>
        <v>#REF!</v>
      </c>
      <c r="E114" s="42" t="e">
        <f t="shared" si="17"/>
        <v>#REF!</v>
      </c>
      <c r="H114" s="17"/>
    </row>
    <row r="116" spans="1:8" ht="24" customHeight="1" x14ac:dyDescent="0.25">
      <c r="A116" s="10" t="s">
        <v>59</v>
      </c>
      <c r="B116" s="10"/>
      <c r="C116" s="10"/>
      <c r="D116" s="10"/>
      <c r="E116" s="10"/>
      <c r="F116" s="10"/>
      <c r="G116" s="10"/>
      <c r="H116" s="10"/>
    </row>
    <row r="117" spans="1:8" ht="51.75" customHeight="1" x14ac:dyDescent="0.25">
      <c r="A117" s="12" t="s">
        <v>60</v>
      </c>
      <c r="B117" s="12"/>
      <c r="C117" s="12"/>
      <c r="D117" s="12"/>
      <c r="E117" s="12"/>
      <c r="F117" s="12"/>
      <c r="G117" s="12"/>
      <c r="H117" s="12"/>
    </row>
    <row r="119" spans="1:8" ht="24" customHeight="1" x14ac:dyDescent="0.25">
      <c r="A119" s="8" t="s">
        <v>61</v>
      </c>
      <c r="B119" s="8"/>
    </row>
    <row r="120" spans="1:8" ht="24" customHeight="1" x14ac:dyDescent="0.25">
      <c r="A120" s="69" t="s">
        <v>62</v>
      </c>
      <c r="B120" s="72" t="s">
        <v>13</v>
      </c>
    </row>
    <row r="121" spans="1:8" ht="24" customHeight="1" x14ac:dyDescent="0.25">
      <c r="A121" s="23" t="s">
        <v>63</v>
      </c>
      <c r="B121" s="79">
        <v>0.2</v>
      </c>
    </row>
    <row r="122" spans="1:8" ht="24" customHeight="1" x14ac:dyDescent="0.25">
      <c r="A122" s="33" t="s">
        <v>64</v>
      </c>
      <c r="B122" s="80">
        <v>2.5000000000000001E-2</v>
      </c>
    </row>
    <row r="123" spans="1:8" ht="24" customHeight="1" x14ac:dyDescent="0.25">
      <c r="A123" s="33" t="s">
        <v>65</v>
      </c>
      <c r="B123" s="81">
        <v>0.03</v>
      </c>
    </row>
    <row r="124" spans="1:8" ht="24" customHeight="1" x14ac:dyDescent="0.25">
      <c r="A124" s="33" t="s">
        <v>66</v>
      </c>
      <c r="B124" s="80">
        <v>1.4999999999999999E-2</v>
      </c>
    </row>
    <row r="125" spans="1:8" ht="24" customHeight="1" x14ac:dyDescent="0.25">
      <c r="A125" s="33" t="s">
        <v>67</v>
      </c>
      <c r="B125" s="80">
        <v>0.01</v>
      </c>
    </row>
    <row r="126" spans="1:8" ht="24" customHeight="1" x14ac:dyDescent="0.25">
      <c r="A126" s="33" t="s">
        <v>68</v>
      </c>
      <c r="B126" s="80">
        <v>6.0000000000000001E-3</v>
      </c>
    </row>
    <row r="127" spans="1:8" ht="24" customHeight="1" x14ac:dyDescent="0.25">
      <c r="A127" s="33" t="s">
        <v>69</v>
      </c>
      <c r="B127" s="80">
        <v>2E-3</v>
      </c>
    </row>
    <row r="128" spans="1:8" ht="24" customHeight="1" x14ac:dyDescent="0.25">
      <c r="A128" s="27" t="s">
        <v>70</v>
      </c>
      <c r="B128" s="82">
        <v>0.08</v>
      </c>
    </row>
    <row r="129" spans="1:4" ht="24" customHeight="1" x14ac:dyDescent="0.25">
      <c r="A129" s="83" t="s">
        <v>71</v>
      </c>
      <c r="B129" s="84">
        <f>SUM(B121:B128)</f>
        <v>0.36800000000000005</v>
      </c>
    </row>
    <row r="131" spans="1:4" ht="24" customHeight="1" x14ac:dyDescent="0.25">
      <c r="A131" s="8" t="s">
        <v>72</v>
      </c>
      <c r="B131" s="8"/>
      <c r="C131" s="8"/>
      <c r="D131" s="8"/>
    </row>
    <row r="132" spans="1:4" ht="24" customHeight="1" x14ac:dyDescent="0.25">
      <c r="A132" s="69" t="s">
        <v>11</v>
      </c>
      <c r="B132" s="70" t="s">
        <v>12</v>
      </c>
      <c r="C132" s="70" t="s">
        <v>13</v>
      </c>
      <c r="D132" s="72" t="s">
        <v>20</v>
      </c>
    </row>
    <row r="133" spans="1:4" ht="24" hidden="1" customHeight="1" x14ac:dyDescent="0.25">
      <c r="A133" s="23" t="s">
        <v>21</v>
      </c>
      <c r="B133" s="24">
        <f t="shared" ref="B133:B138" si="18">G69+E109</f>
        <v>0</v>
      </c>
      <c r="C133" s="85">
        <f t="shared" ref="C133:C138" si="19">SUM($B$121:$B$127)</f>
        <v>0.28800000000000003</v>
      </c>
      <c r="D133" s="32">
        <f t="shared" ref="D133:D138" si="20">B133*C133</f>
        <v>0</v>
      </c>
    </row>
    <row r="134" spans="1:4" ht="24" hidden="1" customHeight="1" x14ac:dyDescent="0.25">
      <c r="A134" s="33" t="s">
        <v>22</v>
      </c>
      <c r="B134" s="34">
        <f t="shared" si="18"/>
        <v>0</v>
      </c>
      <c r="C134" s="86">
        <f t="shared" si="19"/>
        <v>0.28800000000000003</v>
      </c>
      <c r="D134" s="36">
        <f t="shared" si="20"/>
        <v>0</v>
      </c>
    </row>
    <row r="135" spans="1:4" ht="24" customHeight="1" x14ac:dyDescent="0.25">
      <c r="A135" s="52" t="s">
        <v>8</v>
      </c>
      <c r="B135" s="34">
        <f t="shared" si="18"/>
        <v>0</v>
      </c>
      <c r="C135" s="86">
        <f t="shared" si="19"/>
        <v>0.28800000000000003</v>
      </c>
      <c r="D135" s="62">
        <f t="shared" si="20"/>
        <v>0</v>
      </c>
    </row>
    <row r="136" spans="1:4" ht="24" hidden="1" customHeight="1" x14ac:dyDescent="0.25">
      <c r="A136" s="18" t="s">
        <v>23</v>
      </c>
      <c r="B136" s="63" t="e">
        <f t="shared" si="18"/>
        <v>#REF!</v>
      </c>
      <c r="C136" s="87">
        <f t="shared" si="19"/>
        <v>0.28800000000000003</v>
      </c>
      <c r="D136" s="19" t="e">
        <f t="shared" si="20"/>
        <v>#REF!</v>
      </c>
    </row>
    <row r="137" spans="1:4" ht="24" hidden="1" customHeight="1" x14ac:dyDescent="0.25">
      <c r="A137" s="33" t="s">
        <v>24</v>
      </c>
      <c r="B137" s="34" t="e">
        <f t="shared" si="18"/>
        <v>#REF!</v>
      </c>
      <c r="C137" s="86">
        <f t="shared" si="19"/>
        <v>0.28800000000000003</v>
      </c>
      <c r="D137" s="36" t="e">
        <f t="shared" si="20"/>
        <v>#REF!</v>
      </c>
    </row>
    <row r="138" spans="1:4" ht="24" hidden="1" customHeight="1" x14ac:dyDescent="0.25">
      <c r="A138" s="27" t="s">
        <v>25</v>
      </c>
      <c r="B138" s="28" t="e">
        <f t="shared" si="18"/>
        <v>#REF!</v>
      </c>
      <c r="C138" s="88">
        <f t="shared" si="19"/>
        <v>0.28800000000000003</v>
      </c>
      <c r="D138" s="42" t="e">
        <f t="shared" si="20"/>
        <v>#REF!</v>
      </c>
    </row>
    <row r="140" spans="1:4" ht="24" customHeight="1" x14ac:dyDescent="0.25">
      <c r="A140" s="8" t="s">
        <v>73</v>
      </c>
      <c r="B140" s="8"/>
      <c r="C140" s="8"/>
      <c r="D140" s="8"/>
    </row>
    <row r="141" spans="1:4" ht="24" customHeight="1" x14ac:dyDescent="0.25">
      <c r="A141" s="69" t="s">
        <v>11</v>
      </c>
      <c r="B141" s="70" t="s">
        <v>12</v>
      </c>
      <c r="C141" s="70" t="s">
        <v>13</v>
      </c>
      <c r="D141" s="72" t="s">
        <v>20</v>
      </c>
    </row>
    <row r="142" spans="1:4" ht="24" hidden="1" customHeight="1" x14ac:dyDescent="0.25">
      <c r="A142" s="23" t="s">
        <v>21</v>
      </c>
      <c r="B142" s="24">
        <f t="shared" ref="B142:B147" si="21">G69+E109</f>
        <v>0</v>
      </c>
      <c r="C142" s="73">
        <f t="shared" ref="C142:C147" si="22">$B$128</f>
        <v>0.08</v>
      </c>
      <c r="D142" s="32">
        <f t="shared" ref="D142:D147" si="23">B142*C142</f>
        <v>0</v>
      </c>
    </row>
    <row r="143" spans="1:4" ht="24" hidden="1" customHeight="1" x14ac:dyDescent="0.25">
      <c r="A143" s="33" t="s">
        <v>22</v>
      </c>
      <c r="B143" s="34">
        <f t="shared" si="21"/>
        <v>0</v>
      </c>
      <c r="C143" s="74">
        <f t="shared" si="22"/>
        <v>0.08</v>
      </c>
      <c r="D143" s="36">
        <f t="shared" si="23"/>
        <v>0</v>
      </c>
    </row>
    <row r="144" spans="1:4" ht="24" customHeight="1" x14ac:dyDescent="0.25">
      <c r="A144" s="52" t="s">
        <v>8</v>
      </c>
      <c r="B144" s="34">
        <f t="shared" si="21"/>
        <v>0</v>
      </c>
      <c r="C144" s="74">
        <f t="shared" si="22"/>
        <v>0.08</v>
      </c>
      <c r="D144" s="62">
        <f t="shared" si="23"/>
        <v>0</v>
      </c>
    </row>
    <row r="145" spans="1:8" ht="24" hidden="1" customHeight="1" x14ac:dyDescent="0.25">
      <c r="A145" s="18" t="s">
        <v>23</v>
      </c>
      <c r="B145" s="63" t="e">
        <f t="shared" si="21"/>
        <v>#REF!</v>
      </c>
      <c r="C145" s="75">
        <f t="shared" si="22"/>
        <v>0.08</v>
      </c>
      <c r="D145" s="19" t="e">
        <f t="shared" si="23"/>
        <v>#REF!</v>
      </c>
    </row>
    <row r="146" spans="1:8" ht="24" hidden="1" customHeight="1" x14ac:dyDescent="0.25">
      <c r="A146" s="33" t="s">
        <v>24</v>
      </c>
      <c r="B146" s="34" t="e">
        <f t="shared" si="21"/>
        <v>#REF!</v>
      </c>
      <c r="C146" s="74">
        <f t="shared" si="22"/>
        <v>0.08</v>
      </c>
      <c r="D146" s="36" t="e">
        <f t="shared" si="23"/>
        <v>#REF!</v>
      </c>
    </row>
    <row r="147" spans="1:8" ht="24" hidden="1" customHeight="1" x14ac:dyDescent="0.25">
      <c r="A147" s="27" t="s">
        <v>25</v>
      </c>
      <c r="B147" s="28" t="e">
        <f t="shared" si="21"/>
        <v>#REF!</v>
      </c>
      <c r="C147" s="76">
        <f t="shared" si="22"/>
        <v>0.08</v>
      </c>
      <c r="D147" s="42" t="e">
        <f t="shared" si="23"/>
        <v>#REF!</v>
      </c>
    </row>
    <row r="149" spans="1:8" ht="24" customHeight="1" x14ac:dyDescent="0.25">
      <c r="A149" s="8" t="s">
        <v>59</v>
      </c>
      <c r="B149" s="8"/>
      <c r="C149" s="8"/>
      <c r="D149" s="8"/>
    </row>
    <row r="150" spans="1:8" ht="24" customHeight="1" x14ac:dyDescent="0.25">
      <c r="A150" s="69" t="s">
        <v>11</v>
      </c>
      <c r="B150" s="70" t="s">
        <v>74</v>
      </c>
      <c r="C150" s="70" t="s">
        <v>70</v>
      </c>
      <c r="D150" s="72" t="s">
        <v>48</v>
      </c>
    </row>
    <row r="151" spans="1:8" ht="24" hidden="1" customHeight="1" x14ac:dyDescent="0.25">
      <c r="A151" s="23" t="s">
        <v>21</v>
      </c>
      <c r="B151" s="24">
        <f t="shared" ref="B151:B156" si="24">D133</f>
        <v>0</v>
      </c>
      <c r="C151" s="24">
        <f t="shared" ref="C151:C156" si="25">D142</f>
        <v>0</v>
      </c>
      <c r="D151" s="32">
        <f t="shared" ref="D151:D156" si="26">B151+C151</f>
        <v>0</v>
      </c>
    </row>
    <row r="152" spans="1:8" ht="24" hidden="1" customHeight="1" x14ac:dyDescent="0.25">
      <c r="A152" s="33" t="s">
        <v>22</v>
      </c>
      <c r="B152" s="34">
        <f t="shared" si="24"/>
        <v>0</v>
      </c>
      <c r="C152" s="34">
        <f t="shared" si="25"/>
        <v>0</v>
      </c>
      <c r="D152" s="36">
        <f t="shared" si="26"/>
        <v>0</v>
      </c>
    </row>
    <row r="153" spans="1:8" ht="24" customHeight="1" x14ac:dyDescent="0.25">
      <c r="A153" s="52" t="s">
        <v>8</v>
      </c>
      <c r="B153" s="34">
        <f t="shared" si="24"/>
        <v>0</v>
      </c>
      <c r="C153" s="34">
        <f t="shared" si="25"/>
        <v>0</v>
      </c>
      <c r="D153" s="62">
        <f t="shared" si="26"/>
        <v>0</v>
      </c>
    </row>
    <row r="154" spans="1:8" ht="24" hidden="1" customHeight="1" x14ac:dyDescent="0.25">
      <c r="A154" s="18" t="s">
        <v>23</v>
      </c>
      <c r="B154" s="63" t="e">
        <f t="shared" si="24"/>
        <v>#REF!</v>
      </c>
      <c r="C154" s="63" t="e">
        <f t="shared" si="25"/>
        <v>#REF!</v>
      </c>
      <c r="D154" s="19" t="e">
        <f t="shared" si="26"/>
        <v>#REF!</v>
      </c>
    </row>
    <row r="155" spans="1:8" ht="24" hidden="1" customHeight="1" x14ac:dyDescent="0.25">
      <c r="A155" s="33" t="s">
        <v>24</v>
      </c>
      <c r="B155" s="34" t="e">
        <f t="shared" si="24"/>
        <v>#REF!</v>
      </c>
      <c r="C155" s="34" t="e">
        <f t="shared" si="25"/>
        <v>#REF!</v>
      </c>
      <c r="D155" s="36" t="e">
        <f t="shared" si="26"/>
        <v>#REF!</v>
      </c>
    </row>
    <row r="156" spans="1:8" ht="24" hidden="1" customHeight="1" x14ac:dyDescent="0.25">
      <c r="A156" s="27" t="s">
        <v>25</v>
      </c>
      <c r="B156" s="28" t="e">
        <f t="shared" si="24"/>
        <v>#REF!</v>
      </c>
      <c r="C156" s="28" t="e">
        <f t="shared" si="25"/>
        <v>#REF!</v>
      </c>
      <c r="D156" s="42" t="e">
        <f t="shared" si="26"/>
        <v>#REF!</v>
      </c>
      <c r="H156" s="17"/>
    </row>
    <row r="158" spans="1:8" ht="24" customHeight="1" x14ac:dyDescent="0.25">
      <c r="A158" s="10" t="s">
        <v>75</v>
      </c>
      <c r="B158" s="10"/>
      <c r="C158" s="10"/>
      <c r="D158" s="10"/>
      <c r="E158" s="10"/>
      <c r="F158" s="10"/>
      <c r="G158" s="10"/>
      <c r="H158" s="10"/>
    </row>
    <row r="159" spans="1:8" ht="72.75" customHeight="1" x14ac:dyDescent="0.25">
      <c r="A159" s="12" t="s">
        <v>76</v>
      </c>
      <c r="B159" s="12"/>
      <c r="C159" s="12"/>
      <c r="D159" s="12"/>
      <c r="E159" s="12"/>
      <c r="F159" s="12"/>
      <c r="G159" s="12"/>
      <c r="H159" s="12"/>
    </row>
    <row r="161" spans="1:7" ht="24" customHeight="1" x14ac:dyDescent="0.25">
      <c r="A161" s="7" t="s">
        <v>77</v>
      </c>
      <c r="B161" s="7"/>
      <c r="C161" s="7"/>
      <c r="D161" s="7"/>
      <c r="E161" s="7"/>
      <c r="F161" s="7"/>
      <c r="G161" s="17"/>
    </row>
    <row r="162" spans="1:7" ht="36" customHeight="1" x14ac:dyDescent="0.25"/>
    <row r="163" spans="1:7" ht="24" customHeight="1" x14ac:dyDescent="0.25">
      <c r="A163" s="8" t="s">
        <v>78</v>
      </c>
      <c r="B163" s="8"/>
      <c r="C163" s="8"/>
      <c r="D163" s="8"/>
      <c r="E163" s="8"/>
    </row>
    <row r="164" spans="1:7" ht="31.5" x14ac:dyDescent="0.25">
      <c r="A164" s="69" t="s">
        <v>11</v>
      </c>
      <c r="B164" s="70" t="s">
        <v>79</v>
      </c>
      <c r="C164" s="70" t="s">
        <v>80</v>
      </c>
      <c r="D164" s="71" t="s">
        <v>81</v>
      </c>
      <c r="E164" s="72" t="s">
        <v>82</v>
      </c>
    </row>
    <row r="165" spans="1:7" ht="24" hidden="1" customHeight="1" x14ac:dyDescent="0.25">
      <c r="A165" s="23" t="s">
        <v>21</v>
      </c>
      <c r="B165" s="24"/>
      <c r="C165" s="89">
        <v>2</v>
      </c>
      <c r="D165" s="89">
        <v>15</v>
      </c>
      <c r="E165" s="32">
        <f t="shared" ref="E165:E170" si="27">B165*C165*D165</f>
        <v>0</v>
      </c>
    </row>
    <row r="166" spans="1:7" ht="24" hidden="1" customHeight="1" x14ac:dyDescent="0.25">
      <c r="A166" s="33" t="s">
        <v>22</v>
      </c>
      <c r="B166" s="34">
        <f>B165</f>
        <v>0</v>
      </c>
      <c r="C166" s="90">
        <f>C165</f>
        <v>2</v>
      </c>
      <c r="D166" s="90">
        <v>15</v>
      </c>
      <c r="E166" s="36">
        <f t="shared" si="27"/>
        <v>0</v>
      </c>
    </row>
    <row r="167" spans="1:7" ht="24" customHeight="1" x14ac:dyDescent="0.25">
      <c r="A167" s="52" t="s">
        <v>8</v>
      </c>
      <c r="B167" s="34">
        <v>5.75</v>
      </c>
      <c r="C167" s="90">
        <f>C166</f>
        <v>2</v>
      </c>
      <c r="D167" s="90">
        <v>22</v>
      </c>
      <c r="E167" s="62">
        <v>0</v>
      </c>
    </row>
    <row r="168" spans="1:7" ht="24" hidden="1" customHeight="1" x14ac:dyDescent="0.25">
      <c r="A168" s="18" t="s">
        <v>23</v>
      </c>
      <c r="B168" s="63">
        <f>B167</f>
        <v>5.75</v>
      </c>
      <c r="C168" s="91">
        <f>C167</f>
        <v>2</v>
      </c>
      <c r="D168" s="91">
        <v>15</v>
      </c>
      <c r="E168" s="19">
        <f t="shared" si="27"/>
        <v>172.5</v>
      </c>
    </row>
    <row r="169" spans="1:7" ht="24" hidden="1" customHeight="1" x14ac:dyDescent="0.25">
      <c r="A169" s="33" t="s">
        <v>24</v>
      </c>
      <c r="B169" s="34">
        <f>B168</f>
        <v>5.75</v>
      </c>
      <c r="C169" s="90">
        <f>C168</f>
        <v>2</v>
      </c>
      <c r="D169" s="90">
        <v>15</v>
      </c>
      <c r="E169" s="36">
        <f t="shared" si="27"/>
        <v>172.5</v>
      </c>
    </row>
    <row r="170" spans="1:7" ht="24" hidden="1" customHeight="1" x14ac:dyDescent="0.25">
      <c r="A170" s="27" t="s">
        <v>25</v>
      </c>
      <c r="B170" s="28">
        <f>B169</f>
        <v>5.75</v>
      </c>
      <c r="C170" s="92">
        <f>C169</f>
        <v>2</v>
      </c>
      <c r="D170" s="92">
        <v>22</v>
      </c>
      <c r="E170" s="42">
        <f t="shared" si="27"/>
        <v>253</v>
      </c>
    </row>
    <row r="172" spans="1:7" ht="24" customHeight="1" x14ac:dyDescent="0.25">
      <c r="A172" s="8" t="s">
        <v>83</v>
      </c>
      <c r="B172" s="8"/>
      <c r="C172" s="8"/>
      <c r="D172" s="8"/>
      <c r="E172" s="8"/>
    </row>
    <row r="173" spans="1:7" ht="24" customHeight="1" x14ac:dyDescent="0.25">
      <c r="A173" s="69" t="s">
        <v>11</v>
      </c>
      <c r="B173" s="70" t="s">
        <v>12</v>
      </c>
      <c r="C173" s="70" t="s">
        <v>84</v>
      </c>
      <c r="D173" s="70" t="s">
        <v>13</v>
      </c>
      <c r="E173" s="72" t="s">
        <v>85</v>
      </c>
    </row>
    <row r="174" spans="1:7" ht="24" hidden="1" customHeight="1" x14ac:dyDescent="0.25">
      <c r="A174" s="23" t="s">
        <v>21</v>
      </c>
      <c r="B174" s="24">
        <f>B12</f>
        <v>0</v>
      </c>
      <c r="C174" s="31">
        <v>0.5</v>
      </c>
      <c r="D174" s="31">
        <v>0.06</v>
      </c>
      <c r="E174" s="32">
        <f t="shared" ref="E174:E179" si="28">B174*C174*D174</f>
        <v>0</v>
      </c>
    </row>
    <row r="175" spans="1:7" ht="24" hidden="1" customHeight="1" x14ac:dyDescent="0.25">
      <c r="A175" s="33" t="s">
        <v>22</v>
      </c>
      <c r="B175" s="34">
        <f>B12</f>
        <v>0</v>
      </c>
      <c r="C175" s="35">
        <v>0.5</v>
      </c>
      <c r="D175" s="35">
        <v>0.06</v>
      </c>
      <c r="E175" s="36">
        <f t="shared" si="28"/>
        <v>0</v>
      </c>
    </row>
    <row r="176" spans="1:7" ht="24" customHeight="1" x14ac:dyDescent="0.25">
      <c r="A176" s="52" t="s">
        <v>8</v>
      </c>
      <c r="B176" s="34">
        <f>B12</f>
        <v>0</v>
      </c>
      <c r="C176" s="35">
        <v>1</v>
      </c>
      <c r="D176" s="35">
        <v>0.06</v>
      </c>
      <c r="E176" s="62">
        <f t="shared" si="28"/>
        <v>0</v>
      </c>
    </row>
    <row r="177" spans="1:8" ht="24" hidden="1" customHeight="1" x14ac:dyDescent="0.25">
      <c r="A177" s="18" t="s">
        <v>23</v>
      </c>
      <c r="B177" s="63" t="e">
        <f>#REF!</f>
        <v>#REF!</v>
      </c>
      <c r="C177" s="93">
        <v>0.5</v>
      </c>
      <c r="D177" s="93">
        <v>0.06</v>
      </c>
      <c r="E177" s="19" t="e">
        <f t="shared" si="28"/>
        <v>#REF!</v>
      </c>
    </row>
    <row r="178" spans="1:8" ht="24" hidden="1" customHeight="1" x14ac:dyDescent="0.25">
      <c r="A178" s="33" t="s">
        <v>24</v>
      </c>
      <c r="B178" s="34" t="e">
        <f>#REF!</f>
        <v>#REF!</v>
      </c>
      <c r="C178" s="35">
        <v>0.5</v>
      </c>
      <c r="D178" s="35">
        <v>0.06</v>
      </c>
      <c r="E178" s="36" t="e">
        <f t="shared" si="28"/>
        <v>#REF!</v>
      </c>
    </row>
    <row r="179" spans="1:8" ht="24" hidden="1" customHeight="1" x14ac:dyDescent="0.25">
      <c r="A179" s="27" t="s">
        <v>25</v>
      </c>
      <c r="B179" s="28" t="e">
        <f>#REF!</f>
        <v>#REF!</v>
      </c>
      <c r="C179" s="41">
        <v>1</v>
      </c>
      <c r="D179" s="41">
        <v>0.06</v>
      </c>
      <c r="E179" s="42" t="e">
        <f t="shared" si="28"/>
        <v>#REF!</v>
      </c>
    </row>
    <row r="181" spans="1:8" ht="24" customHeight="1" x14ac:dyDescent="0.25">
      <c r="A181" s="8" t="s">
        <v>86</v>
      </c>
      <c r="B181" s="8"/>
      <c r="C181" s="8"/>
      <c r="D181" s="8"/>
    </row>
    <row r="182" spans="1:8" ht="24" customHeight="1" x14ac:dyDescent="0.25">
      <c r="A182" s="69" t="s">
        <v>11</v>
      </c>
      <c r="B182" s="70" t="s">
        <v>82</v>
      </c>
      <c r="C182" s="70" t="s">
        <v>87</v>
      </c>
      <c r="D182" s="72" t="s">
        <v>88</v>
      </c>
    </row>
    <row r="183" spans="1:8" ht="24" hidden="1" customHeight="1" x14ac:dyDescent="0.25">
      <c r="A183" s="23" t="s">
        <v>21</v>
      </c>
      <c r="B183" s="24">
        <f t="shared" ref="B183:B188" si="29">E165</f>
        <v>0</v>
      </c>
      <c r="C183" s="24">
        <f t="shared" ref="C183:C188" si="30">E174</f>
        <v>0</v>
      </c>
      <c r="D183" s="32">
        <f t="shared" ref="D183:D188" si="31">B183-C183</f>
        <v>0</v>
      </c>
    </row>
    <row r="184" spans="1:8" ht="24" hidden="1" customHeight="1" x14ac:dyDescent="0.25">
      <c r="A184" s="33" t="s">
        <v>22</v>
      </c>
      <c r="B184" s="34">
        <f t="shared" si="29"/>
        <v>0</v>
      </c>
      <c r="C184" s="34">
        <f t="shared" si="30"/>
        <v>0</v>
      </c>
      <c r="D184" s="36">
        <f t="shared" si="31"/>
        <v>0</v>
      </c>
    </row>
    <row r="185" spans="1:8" ht="24" customHeight="1" x14ac:dyDescent="0.25">
      <c r="A185" s="52" t="s">
        <v>8</v>
      </c>
      <c r="B185" s="34">
        <f t="shared" si="29"/>
        <v>0</v>
      </c>
      <c r="C185" s="34">
        <f t="shared" si="30"/>
        <v>0</v>
      </c>
      <c r="D185" s="62">
        <f t="shared" si="31"/>
        <v>0</v>
      </c>
    </row>
    <row r="186" spans="1:8" ht="24" hidden="1" customHeight="1" x14ac:dyDescent="0.25">
      <c r="A186" s="18" t="s">
        <v>23</v>
      </c>
      <c r="B186" s="63">
        <f t="shared" si="29"/>
        <v>172.5</v>
      </c>
      <c r="C186" s="63" t="e">
        <f t="shared" si="30"/>
        <v>#REF!</v>
      </c>
      <c r="D186" s="19" t="e">
        <f t="shared" si="31"/>
        <v>#REF!</v>
      </c>
    </row>
    <row r="187" spans="1:8" ht="24" hidden="1" customHeight="1" x14ac:dyDescent="0.25">
      <c r="A187" s="33" t="s">
        <v>24</v>
      </c>
      <c r="B187" s="34">
        <f t="shared" si="29"/>
        <v>172.5</v>
      </c>
      <c r="C187" s="34" t="e">
        <f t="shared" si="30"/>
        <v>#REF!</v>
      </c>
      <c r="D187" s="36" t="e">
        <f t="shared" si="31"/>
        <v>#REF!</v>
      </c>
    </row>
    <row r="188" spans="1:8" ht="24" hidden="1" customHeight="1" x14ac:dyDescent="0.25">
      <c r="A188" s="27" t="s">
        <v>25</v>
      </c>
      <c r="B188" s="28">
        <f t="shared" si="29"/>
        <v>253</v>
      </c>
      <c r="C188" s="28" t="e">
        <f t="shared" si="30"/>
        <v>#REF!</v>
      </c>
      <c r="D188" s="42" t="e">
        <f t="shared" si="31"/>
        <v>#REF!</v>
      </c>
      <c r="H188" s="17"/>
    </row>
    <row r="190" spans="1:8" ht="24" customHeight="1" x14ac:dyDescent="0.25">
      <c r="A190" s="7" t="s">
        <v>89</v>
      </c>
      <c r="B190" s="7"/>
      <c r="C190" s="7"/>
      <c r="D190" s="7"/>
      <c r="E190" s="7"/>
      <c r="F190" s="7"/>
      <c r="G190" s="17"/>
    </row>
    <row r="191" spans="1:8" ht="31.5" customHeight="1" x14ac:dyDescent="0.25"/>
    <row r="192" spans="1:8" ht="24" customHeight="1" x14ac:dyDescent="0.25">
      <c r="A192" s="8" t="s">
        <v>90</v>
      </c>
      <c r="B192" s="8"/>
      <c r="C192" s="8"/>
      <c r="D192" s="8"/>
    </row>
    <row r="193" spans="1:4" ht="31.5" x14ac:dyDescent="0.25">
      <c r="A193" s="20" t="s">
        <v>11</v>
      </c>
      <c r="B193" s="21" t="s">
        <v>91</v>
      </c>
      <c r="C193" s="43" t="s">
        <v>81</v>
      </c>
      <c r="D193" s="22" t="s">
        <v>20</v>
      </c>
    </row>
    <row r="194" spans="1:4" hidden="1" x14ac:dyDescent="0.25">
      <c r="A194" s="23" t="s">
        <v>21</v>
      </c>
      <c r="B194" s="24">
        <v>13.8</v>
      </c>
      <c r="C194" s="89">
        <f>D165</f>
        <v>15</v>
      </c>
      <c r="D194" s="32">
        <f t="shared" ref="D194:D199" si="32">B194*C194</f>
        <v>207</v>
      </c>
    </row>
    <row r="195" spans="1:4" hidden="1" x14ac:dyDescent="0.25">
      <c r="A195" s="33" t="s">
        <v>22</v>
      </c>
      <c r="B195" s="34">
        <f>B194</f>
        <v>13.8</v>
      </c>
      <c r="C195" s="90">
        <f>D166</f>
        <v>15</v>
      </c>
      <c r="D195" s="36">
        <f t="shared" si="32"/>
        <v>207</v>
      </c>
    </row>
    <row r="196" spans="1:4" ht="24" customHeight="1" x14ac:dyDescent="0.25">
      <c r="A196" s="27" t="s">
        <v>8</v>
      </c>
      <c r="B196" s="28">
        <v>23.333333333333002</v>
      </c>
      <c r="C196" s="92">
        <v>30</v>
      </c>
      <c r="D196" s="42">
        <v>0</v>
      </c>
    </row>
    <row r="197" spans="1:4" ht="24" hidden="1" customHeight="1" x14ac:dyDescent="0.25">
      <c r="A197" s="23" t="s">
        <v>23</v>
      </c>
      <c r="B197" s="24">
        <f>B196</f>
        <v>23.333333333333002</v>
      </c>
      <c r="C197" s="89">
        <f>D168</f>
        <v>15</v>
      </c>
      <c r="D197" s="32">
        <f t="shared" si="32"/>
        <v>349.999999999995</v>
      </c>
    </row>
    <row r="198" spans="1:4" ht="24" hidden="1" customHeight="1" x14ac:dyDescent="0.25">
      <c r="A198" s="33" t="s">
        <v>24</v>
      </c>
      <c r="B198" s="34">
        <f>B197</f>
        <v>23.333333333333002</v>
      </c>
      <c r="C198" s="90">
        <f>D169</f>
        <v>15</v>
      </c>
      <c r="D198" s="36">
        <f t="shared" si="32"/>
        <v>349.999999999995</v>
      </c>
    </row>
    <row r="199" spans="1:4" ht="24" hidden="1" customHeight="1" x14ac:dyDescent="0.25">
      <c r="A199" s="27" t="s">
        <v>25</v>
      </c>
      <c r="B199" s="28">
        <f>B198</f>
        <v>23.333333333333002</v>
      </c>
      <c r="C199" s="92">
        <f>D170</f>
        <v>22</v>
      </c>
      <c r="D199" s="42">
        <f t="shared" si="32"/>
        <v>513.33333333332598</v>
      </c>
    </row>
    <row r="201" spans="1:4" ht="24" customHeight="1" x14ac:dyDescent="0.25">
      <c r="A201" s="8" t="s">
        <v>92</v>
      </c>
      <c r="B201" s="8"/>
      <c r="C201" s="8"/>
      <c r="D201" s="8"/>
    </row>
    <row r="202" spans="1:4" ht="24" customHeight="1" x14ac:dyDescent="0.25">
      <c r="A202" s="69" t="s">
        <v>11</v>
      </c>
      <c r="B202" s="70" t="s">
        <v>12</v>
      </c>
      <c r="C202" s="70" t="s">
        <v>13</v>
      </c>
      <c r="D202" s="72" t="s">
        <v>85</v>
      </c>
    </row>
    <row r="203" spans="1:4" ht="24" hidden="1" customHeight="1" x14ac:dyDescent="0.25">
      <c r="A203" s="23" t="s">
        <v>21</v>
      </c>
      <c r="B203" s="24">
        <f t="shared" ref="B203:B208" si="33">D194</f>
        <v>207</v>
      </c>
      <c r="C203" s="31"/>
      <c r="D203" s="32">
        <f t="shared" ref="D203:D208" si="34">B203*C203</f>
        <v>0</v>
      </c>
    </row>
    <row r="204" spans="1:4" ht="24" hidden="1" customHeight="1" x14ac:dyDescent="0.25">
      <c r="A204" s="33" t="s">
        <v>22</v>
      </c>
      <c r="B204" s="34">
        <f t="shared" si="33"/>
        <v>207</v>
      </c>
      <c r="C204" s="35">
        <f>C203</f>
        <v>0</v>
      </c>
      <c r="D204" s="36">
        <f t="shared" si="34"/>
        <v>0</v>
      </c>
    </row>
    <row r="205" spans="1:4" ht="24" customHeight="1" x14ac:dyDescent="0.25">
      <c r="A205" s="33" t="s">
        <v>8</v>
      </c>
      <c r="B205" s="34">
        <f t="shared" si="33"/>
        <v>0</v>
      </c>
      <c r="C205" s="35">
        <v>0.2</v>
      </c>
      <c r="D205" s="36">
        <f t="shared" si="34"/>
        <v>0</v>
      </c>
    </row>
    <row r="206" spans="1:4" ht="24" hidden="1" customHeight="1" x14ac:dyDescent="0.25">
      <c r="A206" s="33" t="s">
        <v>23</v>
      </c>
      <c r="B206" s="34">
        <f t="shared" si="33"/>
        <v>349.999999999995</v>
      </c>
      <c r="C206" s="35">
        <f>C205</f>
        <v>0.2</v>
      </c>
      <c r="D206" s="36">
        <f t="shared" si="34"/>
        <v>69.999999999999005</v>
      </c>
    </row>
    <row r="207" spans="1:4" ht="24" hidden="1" customHeight="1" x14ac:dyDescent="0.25">
      <c r="A207" s="33" t="s">
        <v>24</v>
      </c>
      <c r="B207" s="34">
        <f t="shared" si="33"/>
        <v>349.999999999995</v>
      </c>
      <c r="C207" s="35">
        <f>C206</f>
        <v>0.2</v>
      </c>
      <c r="D207" s="36">
        <f t="shared" si="34"/>
        <v>69.999999999999005</v>
      </c>
    </row>
    <row r="208" spans="1:4" ht="24" hidden="1" customHeight="1" x14ac:dyDescent="0.25">
      <c r="A208" s="27" t="s">
        <v>25</v>
      </c>
      <c r="B208" s="28">
        <f t="shared" si="33"/>
        <v>513.33333333332598</v>
      </c>
      <c r="C208" s="41">
        <f>C207</f>
        <v>0.2</v>
      </c>
      <c r="D208" s="42">
        <f t="shared" si="34"/>
        <v>102.66666666666521</v>
      </c>
    </row>
    <row r="210" spans="1:8" ht="24" customHeight="1" x14ac:dyDescent="0.25">
      <c r="A210" s="8" t="s">
        <v>93</v>
      </c>
      <c r="B210" s="8"/>
      <c r="C210" s="8"/>
      <c r="D210" s="8"/>
    </row>
    <row r="211" spans="1:8" ht="24" customHeight="1" x14ac:dyDescent="0.25">
      <c r="A211" s="69" t="s">
        <v>11</v>
      </c>
      <c r="B211" s="70" t="s">
        <v>82</v>
      </c>
      <c r="C211" s="70" t="s">
        <v>85</v>
      </c>
      <c r="D211" s="72" t="s">
        <v>88</v>
      </c>
    </row>
    <row r="212" spans="1:8" ht="24" hidden="1" customHeight="1" x14ac:dyDescent="0.25">
      <c r="A212" s="23" t="s">
        <v>21</v>
      </c>
      <c r="B212" s="24">
        <f t="shared" ref="B212:B217" si="35">D194</f>
        <v>207</v>
      </c>
      <c r="C212" s="24">
        <f t="shared" ref="C212:C217" si="36">D203</f>
        <v>0</v>
      </c>
      <c r="D212" s="32">
        <f t="shared" ref="D212:D217" si="37">B212-C212</f>
        <v>207</v>
      </c>
    </row>
    <row r="213" spans="1:8" ht="24" hidden="1" customHeight="1" x14ac:dyDescent="0.25">
      <c r="A213" s="33" t="s">
        <v>22</v>
      </c>
      <c r="B213" s="34">
        <f t="shared" si="35"/>
        <v>207</v>
      </c>
      <c r="C213" s="34">
        <f t="shared" si="36"/>
        <v>0</v>
      </c>
      <c r="D213" s="36">
        <f t="shared" si="37"/>
        <v>207</v>
      </c>
    </row>
    <row r="214" spans="1:8" ht="24" customHeight="1" x14ac:dyDescent="0.25">
      <c r="A214" s="52" t="s">
        <v>8</v>
      </c>
      <c r="B214" s="34">
        <f t="shared" si="35"/>
        <v>0</v>
      </c>
      <c r="C214" s="34">
        <f t="shared" si="36"/>
        <v>0</v>
      </c>
      <c r="D214" s="62">
        <f t="shared" si="37"/>
        <v>0</v>
      </c>
    </row>
    <row r="215" spans="1:8" ht="24" hidden="1" customHeight="1" x14ac:dyDescent="0.25">
      <c r="A215" s="18" t="s">
        <v>23</v>
      </c>
      <c r="B215" s="63">
        <f t="shared" si="35"/>
        <v>349.999999999995</v>
      </c>
      <c r="C215" s="63">
        <f t="shared" si="36"/>
        <v>69.999999999999005</v>
      </c>
      <c r="D215" s="19">
        <f t="shared" si="37"/>
        <v>279.99999999999602</v>
      </c>
    </row>
    <row r="216" spans="1:8" ht="24" hidden="1" customHeight="1" x14ac:dyDescent="0.25">
      <c r="A216" s="33" t="s">
        <v>24</v>
      </c>
      <c r="B216" s="34">
        <f t="shared" si="35"/>
        <v>349.999999999995</v>
      </c>
      <c r="C216" s="34">
        <f t="shared" si="36"/>
        <v>69.999999999999005</v>
      </c>
      <c r="D216" s="36">
        <f t="shared" si="37"/>
        <v>279.99999999999602</v>
      </c>
    </row>
    <row r="217" spans="1:8" ht="24" hidden="1" customHeight="1" x14ac:dyDescent="0.25">
      <c r="A217" s="27" t="s">
        <v>25</v>
      </c>
      <c r="B217" s="28">
        <f t="shared" si="35"/>
        <v>513.33333333332598</v>
      </c>
      <c r="C217" s="28">
        <f t="shared" si="36"/>
        <v>102.66666666666521</v>
      </c>
      <c r="D217" s="42">
        <f t="shared" si="37"/>
        <v>410.66666666666077</v>
      </c>
      <c r="H217" s="17"/>
    </row>
    <row r="219" spans="1:8" ht="51.75" customHeight="1" x14ac:dyDescent="0.25">
      <c r="A219" s="4" t="s">
        <v>94</v>
      </c>
      <c r="B219" s="4"/>
      <c r="C219" s="4"/>
      <c r="D219" s="4"/>
      <c r="E219" s="4"/>
      <c r="F219" s="4"/>
      <c r="G219" s="4"/>
      <c r="H219" s="4"/>
    </row>
    <row r="221" spans="1:8" ht="24" customHeight="1" x14ac:dyDescent="0.25">
      <c r="A221" s="8" t="s">
        <v>95</v>
      </c>
      <c r="B221" s="8"/>
      <c r="C221" s="8"/>
      <c r="D221" s="8"/>
    </row>
    <row r="222" spans="1:8" ht="24" customHeight="1" x14ac:dyDescent="0.25">
      <c r="A222" s="69" t="s">
        <v>11</v>
      </c>
      <c r="B222" s="70" t="s">
        <v>96</v>
      </c>
      <c r="C222" s="70" t="s">
        <v>97</v>
      </c>
      <c r="D222" s="72" t="s">
        <v>98</v>
      </c>
    </row>
    <row r="223" spans="1:8" ht="24" hidden="1" customHeight="1" x14ac:dyDescent="0.25">
      <c r="A223" s="23" t="s">
        <v>21</v>
      </c>
      <c r="B223" s="24"/>
      <c r="C223" s="24"/>
      <c r="D223" s="32"/>
    </row>
    <row r="224" spans="1:8" ht="24" hidden="1" customHeight="1" x14ac:dyDescent="0.25">
      <c r="A224" s="33" t="s">
        <v>22</v>
      </c>
      <c r="B224" s="34"/>
      <c r="C224" s="34"/>
      <c r="D224" s="36"/>
    </row>
    <row r="225" spans="1:8" ht="24" customHeight="1" x14ac:dyDescent="0.25">
      <c r="A225" s="52" t="s">
        <v>8</v>
      </c>
      <c r="B225" s="34">
        <v>1</v>
      </c>
      <c r="C225" s="34">
        <v>81</v>
      </c>
      <c r="D225" s="62">
        <v>0</v>
      </c>
    </row>
    <row r="226" spans="1:8" ht="24" hidden="1" customHeight="1" x14ac:dyDescent="0.25">
      <c r="A226" s="18" t="s">
        <v>23</v>
      </c>
      <c r="B226" s="63"/>
      <c r="C226" s="63"/>
      <c r="D226" s="19"/>
    </row>
    <row r="227" spans="1:8" ht="24" hidden="1" customHeight="1" x14ac:dyDescent="0.25">
      <c r="A227" s="33" t="s">
        <v>24</v>
      </c>
      <c r="B227" s="34"/>
      <c r="C227" s="34"/>
      <c r="D227" s="36"/>
    </row>
    <row r="228" spans="1:8" ht="24" hidden="1" customHeight="1" x14ac:dyDescent="0.25">
      <c r="A228" s="27" t="s">
        <v>25</v>
      </c>
      <c r="B228" s="28"/>
      <c r="C228" s="28"/>
      <c r="D228" s="42"/>
      <c r="H228" s="17"/>
    </row>
    <row r="230" spans="1:8" ht="46.5" customHeight="1" x14ac:dyDescent="0.25">
      <c r="A230" s="4" t="s">
        <v>99</v>
      </c>
      <c r="B230" s="4"/>
      <c r="C230" s="4"/>
      <c r="D230" s="4"/>
      <c r="E230" s="4"/>
      <c r="F230" s="4"/>
      <c r="G230" s="4"/>
      <c r="H230" s="4"/>
    </row>
    <row r="232" spans="1:8" ht="24" customHeight="1" x14ac:dyDescent="0.25">
      <c r="A232" s="8" t="s">
        <v>100</v>
      </c>
      <c r="B232" s="8"/>
      <c r="C232" s="8"/>
      <c r="D232" s="8"/>
    </row>
    <row r="233" spans="1:8" ht="24" customHeight="1" x14ac:dyDescent="0.25">
      <c r="A233" s="69" t="s">
        <v>11</v>
      </c>
      <c r="B233" s="70" t="s">
        <v>96</v>
      </c>
      <c r="C233" s="70" t="s">
        <v>97</v>
      </c>
      <c r="D233" s="72" t="s">
        <v>98</v>
      </c>
    </row>
    <row r="234" spans="1:8" ht="24" hidden="1" customHeight="1" x14ac:dyDescent="0.25">
      <c r="A234" s="23" t="s">
        <v>21</v>
      </c>
      <c r="B234" s="24"/>
      <c r="C234" s="24"/>
      <c r="D234" s="32"/>
    </row>
    <row r="235" spans="1:8" ht="24" hidden="1" customHeight="1" x14ac:dyDescent="0.25">
      <c r="A235" s="33" t="s">
        <v>22</v>
      </c>
      <c r="B235" s="34"/>
      <c r="C235" s="34"/>
      <c r="D235" s="36"/>
    </row>
    <row r="236" spans="1:8" ht="24" customHeight="1" x14ac:dyDescent="0.25">
      <c r="A236" s="52" t="s">
        <v>101</v>
      </c>
      <c r="B236" s="34">
        <v>1</v>
      </c>
      <c r="C236" s="34">
        <v>26</v>
      </c>
      <c r="D236" s="62">
        <v>0</v>
      </c>
    </row>
    <row r="237" spans="1:8" ht="24" hidden="1" customHeight="1" x14ac:dyDescent="0.25">
      <c r="A237" s="18" t="s">
        <v>23</v>
      </c>
      <c r="B237" s="63"/>
      <c r="C237" s="63"/>
      <c r="D237" s="19"/>
    </row>
    <row r="238" spans="1:8" ht="24" hidden="1" customHeight="1" x14ac:dyDescent="0.25">
      <c r="A238" s="33" t="s">
        <v>24</v>
      </c>
      <c r="B238" s="34"/>
      <c r="C238" s="34"/>
      <c r="D238" s="36"/>
    </row>
    <row r="239" spans="1:8" ht="24" hidden="1" customHeight="1" x14ac:dyDescent="0.25">
      <c r="A239" s="27" t="s">
        <v>25</v>
      </c>
      <c r="B239" s="28"/>
      <c r="C239" s="28"/>
      <c r="D239" s="42"/>
      <c r="H239" s="94"/>
    </row>
    <row r="241" spans="1:8" ht="24" customHeight="1" x14ac:dyDescent="0.25">
      <c r="A241" s="8" t="s">
        <v>75</v>
      </c>
      <c r="B241" s="8"/>
      <c r="C241" s="8"/>
      <c r="D241" s="8"/>
      <c r="E241" s="8"/>
      <c r="F241" s="8"/>
      <c r="G241" s="94"/>
    </row>
    <row r="242" spans="1:8" ht="24" customHeight="1" x14ac:dyDescent="0.25">
      <c r="A242" s="69" t="s">
        <v>11</v>
      </c>
      <c r="B242" s="70" t="s">
        <v>102</v>
      </c>
      <c r="C242" s="70" t="s">
        <v>103</v>
      </c>
      <c r="D242" s="70" t="s">
        <v>104</v>
      </c>
      <c r="E242" s="70" t="s">
        <v>105</v>
      </c>
      <c r="F242" s="72" t="s">
        <v>48</v>
      </c>
    </row>
    <row r="243" spans="1:8" ht="24" hidden="1" customHeight="1" x14ac:dyDescent="0.25">
      <c r="A243" s="23" t="s">
        <v>21</v>
      </c>
      <c r="B243" s="24">
        <f t="shared" ref="B243:B248" si="38">D183</f>
        <v>0</v>
      </c>
      <c r="C243" s="24">
        <f t="shared" ref="C243:C248" si="39">D212</f>
        <v>207</v>
      </c>
      <c r="D243" s="24">
        <f t="shared" ref="D243:D248" si="40">D223</f>
        <v>0</v>
      </c>
      <c r="E243" s="24">
        <f t="shared" ref="E243:E248" si="41">D234</f>
        <v>0</v>
      </c>
      <c r="F243" s="32">
        <f t="shared" ref="F243:F248" si="42">SUM(B243:E243)</f>
        <v>207</v>
      </c>
    </row>
    <row r="244" spans="1:8" ht="24" hidden="1" customHeight="1" x14ac:dyDescent="0.25">
      <c r="A244" s="33" t="s">
        <v>22</v>
      </c>
      <c r="B244" s="34">
        <f t="shared" si="38"/>
        <v>0</v>
      </c>
      <c r="C244" s="34">
        <f t="shared" si="39"/>
        <v>207</v>
      </c>
      <c r="D244" s="34">
        <f t="shared" si="40"/>
        <v>0</v>
      </c>
      <c r="E244" s="34">
        <f t="shared" si="41"/>
        <v>0</v>
      </c>
      <c r="F244" s="36">
        <f t="shared" si="42"/>
        <v>207</v>
      </c>
    </row>
    <row r="245" spans="1:8" ht="24" customHeight="1" x14ac:dyDescent="0.25">
      <c r="A245" s="52" t="s">
        <v>8</v>
      </c>
      <c r="B245" s="34">
        <f t="shared" si="38"/>
        <v>0</v>
      </c>
      <c r="C245" s="34">
        <f t="shared" si="39"/>
        <v>0</v>
      </c>
      <c r="D245" s="34">
        <f t="shared" si="40"/>
        <v>0</v>
      </c>
      <c r="E245" s="34">
        <f t="shared" si="41"/>
        <v>0</v>
      </c>
      <c r="F245" s="62">
        <f t="shared" si="42"/>
        <v>0</v>
      </c>
    </row>
    <row r="246" spans="1:8" ht="24" hidden="1" customHeight="1" x14ac:dyDescent="0.25">
      <c r="A246" s="18" t="s">
        <v>23</v>
      </c>
      <c r="B246" s="63" t="e">
        <f t="shared" si="38"/>
        <v>#REF!</v>
      </c>
      <c r="C246" s="63">
        <f t="shared" si="39"/>
        <v>279.99999999999602</v>
      </c>
      <c r="D246" s="63">
        <f t="shared" si="40"/>
        <v>0</v>
      </c>
      <c r="E246" s="63">
        <f t="shared" si="41"/>
        <v>0</v>
      </c>
      <c r="F246" s="19" t="e">
        <f t="shared" si="42"/>
        <v>#REF!</v>
      </c>
    </row>
    <row r="247" spans="1:8" ht="24" hidden="1" customHeight="1" x14ac:dyDescent="0.25">
      <c r="A247" s="33" t="s">
        <v>24</v>
      </c>
      <c r="B247" s="34" t="e">
        <f t="shared" si="38"/>
        <v>#REF!</v>
      </c>
      <c r="C247" s="34">
        <f t="shared" si="39"/>
        <v>279.99999999999602</v>
      </c>
      <c r="D247" s="34">
        <f t="shared" si="40"/>
        <v>0</v>
      </c>
      <c r="E247" s="34">
        <f t="shared" si="41"/>
        <v>0</v>
      </c>
      <c r="F247" s="36" t="e">
        <f t="shared" si="42"/>
        <v>#REF!</v>
      </c>
    </row>
    <row r="248" spans="1:8" ht="24" hidden="1" customHeight="1" x14ac:dyDescent="0.25">
      <c r="A248" s="27" t="s">
        <v>25</v>
      </c>
      <c r="B248" s="28" t="e">
        <f t="shared" si="38"/>
        <v>#REF!</v>
      </c>
      <c r="C248" s="28">
        <f t="shared" si="39"/>
        <v>410.66666666666077</v>
      </c>
      <c r="D248" s="28">
        <f t="shared" si="40"/>
        <v>0</v>
      </c>
      <c r="E248" s="28">
        <f t="shared" si="41"/>
        <v>0</v>
      </c>
      <c r="F248" s="42" t="e">
        <f t="shared" si="42"/>
        <v>#REF!</v>
      </c>
      <c r="H248" s="17"/>
    </row>
    <row r="250" spans="1:8" ht="24" customHeight="1" x14ac:dyDescent="0.25">
      <c r="A250" s="11" t="s">
        <v>49</v>
      </c>
      <c r="B250" s="11"/>
      <c r="C250" s="11"/>
      <c r="D250" s="11"/>
      <c r="E250" s="11"/>
      <c r="F250" s="11"/>
      <c r="G250" s="11"/>
      <c r="H250" s="11"/>
    </row>
    <row r="252" spans="1:8" ht="24" customHeight="1" x14ac:dyDescent="0.25">
      <c r="A252" s="8" t="s">
        <v>49</v>
      </c>
      <c r="B252" s="8"/>
      <c r="C252" s="8"/>
      <c r="D252" s="8"/>
      <c r="E252" s="8"/>
    </row>
    <row r="253" spans="1:8" ht="24" customHeight="1" x14ac:dyDescent="0.25">
      <c r="A253" s="69" t="s">
        <v>11</v>
      </c>
      <c r="B253" s="70" t="s">
        <v>106</v>
      </c>
      <c r="C253" s="70" t="s">
        <v>107</v>
      </c>
      <c r="D253" s="70" t="s">
        <v>108</v>
      </c>
      <c r="E253" s="72" t="s">
        <v>48</v>
      </c>
    </row>
    <row r="254" spans="1:8" ht="24" hidden="1" customHeight="1" x14ac:dyDescent="0.25">
      <c r="A254" s="23" t="s">
        <v>21</v>
      </c>
      <c r="B254" s="24">
        <f t="shared" ref="B254:B259" si="43">E109</f>
        <v>0</v>
      </c>
      <c r="C254" s="24">
        <f t="shared" ref="C254:C259" si="44">D151</f>
        <v>0</v>
      </c>
      <c r="D254" s="24">
        <f t="shared" ref="D254:D259" si="45">F243</f>
        <v>207</v>
      </c>
      <c r="E254" s="32">
        <f t="shared" ref="E254:E259" si="46">SUM(B254:D254)</f>
        <v>207</v>
      </c>
    </row>
    <row r="255" spans="1:8" ht="24" hidden="1" customHeight="1" x14ac:dyDescent="0.25">
      <c r="A255" s="33" t="s">
        <v>22</v>
      </c>
      <c r="B255" s="34">
        <f t="shared" si="43"/>
        <v>0</v>
      </c>
      <c r="C255" s="34">
        <f t="shared" si="44"/>
        <v>0</v>
      </c>
      <c r="D255" s="34">
        <f t="shared" si="45"/>
        <v>207</v>
      </c>
      <c r="E255" s="36">
        <f t="shared" si="46"/>
        <v>207</v>
      </c>
    </row>
    <row r="256" spans="1:8" ht="24" customHeight="1" x14ac:dyDescent="0.25">
      <c r="A256" s="95" t="s">
        <v>8</v>
      </c>
      <c r="B256" s="28">
        <f t="shared" si="43"/>
        <v>0</v>
      </c>
      <c r="C256" s="28">
        <f t="shared" si="44"/>
        <v>0</v>
      </c>
      <c r="D256" s="28">
        <f t="shared" si="45"/>
        <v>0</v>
      </c>
      <c r="E256" s="42">
        <f t="shared" si="46"/>
        <v>0</v>
      </c>
    </row>
    <row r="257" spans="1:8" ht="24" hidden="1" customHeight="1" x14ac:dyDescent="0.25">
      <c r="A257" s="18" t="s">
        <v>23</v>
      </c>
      <c r="B257" s="63" t="e">
        <f t="shared" si="43"/>
        <v>#REF!</v>
      </c>
      <c r="C257" s="63" t="e">
        <f t="shared" si="44"/>
        <v>#REF!</v>
      </c>
      <c r="D257" s="63" t="e">
        <f t="shared" si="45"/>
        <v>#REF!</v>
      </c>
      <c r="E257" s="19" t="e">
        <f t="shared" si="46"/>
        <v>#REF!</v>
      </c>
    </row>
    <row r="258" spans="1:8" ht="24" hidden="1" customHeight="1" x14ac:dyDescent="0.25">
      <c r="A258" s="33" t="s">
        <v>24</v>
      </c>
      <c r="B258" s="34" t="e">
        <f t="shared" si="43"/>
        <v>#REF!</v>
      </c>
      <c r="C258" s="34" t="e">
        <f t="shared" si="44"/>
        <v>#REF!</v>
      </c>
      <c r="D258" s="34" t="e">
        <f t="shared" si="45"/>
        <v>#REF!</v>
      </c>
      <c r="E258" s="36" t="e">
        <f t="shared" si="46"/>
        <v>#REF!</v>
      </c>
    </row>
    <row r="259" spans="1:8" ht="24" hidden="1" customHeight="1" x14ac:dyDescent="0.25">
      <c r="A259" s="27" t="s">
        <v>25</v>
      </c>
      <c r="B259" s="28" t="e">
        <f t="shared" si="43"/>
        <v>#REF!</v>
      </c>
      <c r="C259" s="28" t="e">
        <f t="shared" si="44"/>
        <v>#REF!</v>
      </c>
      <c r="D259" s="28" t="e">
        <f t="shared" si="45"/>
        <v>#REF!</v>
      </c>
      <c r="E259" s="42" t="e">
        <f t="shared" si="46"/>
        <v>#REF!</v>
      </c>
      <c r="H259" s="17"/>
    </row>
    <row r="261" spans="1:8" ht="24" customHeight="1" x14ac:dyDescent="0.25">
      <c r="A261" s="11" t="s">
        <v>109</v>
      </c>
      <c r="B261" s="11"/>
      <c r="C261" s="11"/>
      <c r="D261" s="11"/>
      <c r="E261" s="11"/>
      <c r="F261" s="11"/>
      <c r="G261" s="11"/>
      <c r="H261" s="11"/>
    </row>
    <row r="262" spans="1:8" ht="53.25" customHeight="1" x14ac:dyDescent="0.25">
      <c r="A262" s="12" t="s">
        <v>110</v>
      </c>
      <c r="B262" s="12"/>
      <c r="C262" s="12"/>
      <c r="D262" s="12"/>
      <c r="E262" s="12"/>
      <c r="F262" s="12"/>
      <c r="G262" s="12"/>
      <c r="H262" s="12"/>
    </row>
    <row r="264" spans="1:8" ht="28.5" customHeight="1" x14ac:dyDescent="0.25">
      <c r="A264" s="3" t="s">
        <v>111</v>
      </c>
      <c r="B264" s="3"/>
    </row>
    <row r="265" spans="1:8" x14ac:dyDescent="0.25">
      <c r="A265" s="56" t="s">
        <v>112</v>
      </c>
      <c r="B265" s="59" t="s">
        <v>13</v>
      </c>
    </row>
    <row r="266" spans="1:8" ht="31.5" hidden="1" x14ac:dyDescent="0.25">
      <c r="A266" s="96" t="s">
        <v>113</v>
      </c>
      <c r="B266" s="97"/>
    </row>
    <row r="267" spans="1:8" ht="31.5" x14ac:dyDescent="0.25">
      <c r="A267" s="98" t="s">
        <v>114</v>
      </c>
      <c r="B267" s="99">
        <v>0.5</v>
      </c>
    </row>
    <row r="268" spans="1:8" ht="31.5" x14ac:dyDescent="0.25">
      <c r="A268" s="98" t="s">
        <v>115</v>
      </c>
      <c r="B268" s="99">
        <v>0.5</v>
      </c>
    </row>
    <row r="269" spans="1:8" ht="32.25" hidden="1" customHeight="1" x14ac:dyDescent="0.25">
      <c r="A269" s="100" t="s">
        <v>116</v>
      </c>
      <c r="B269" s="80"/>
    </row>
    <row r="270" spans="1:8" ht="30" hidden="1" customHeight="1" x14ac:dyDescent="0.25">
      <c r="A270" s="101" t="s">
        <v>117</v>
      </c>
      <c r="B270" s="102"/>
    </row>
    <row r="271" spans="1:8" ht="24" customHeight="1" x14ac:dyDescent="0.25">
      <c r="A271" s="56" t="s">
        <v>71</v>
      </c>
      <c r="B271" s="103">
        <f>SUM(B267:B270)</f>
        <v>1</v>
      </c>
      <c r="H271" s="17"/>
    </row>
    <row r="273" spans="1:8" ht="24" customHeight="1" x14ac:dyDescent="0.25">
      <c r="A273" s="10" t="s">
        <v>118</v>
      </c>
      <c r="B273" s="10"/>
      <c r="C273" s="10"/>
      <c r="D273" s="10"/>
      <c r="E273" s="10"/>
      <c r="F273" s="10"/>
      <c r="G273" s="10"/>
      <c r="H273" s="10"/>
    </row>
    <row r="274" spans="1:8" ht="106.5" customHeight="1" x14ac:dyDescent="0.25">
      <c r="A274" s="12" t="s">
        <v>119</v>
      </c>
      <c r="B274" s="12"/>
      <c r="C274" s="12"/>
      <c r="D274" s="12"/>
      <c r="E274" s="12"/>
      <c r="F274" s="12"/>
      <c r="G274" s="12"/>
      <c r="H274" s="12"/>
    </row>
    <row r="276" spans="1:8" ht="24" customHeight="1" x14ac:dyDescent="0.25">
      <c r="A276" s="8" t="s">
        <v>120</v>
      </c>
      <c r="B276" s="8"/>
      <c r="C276" s="8"/>
      <c r="D276" s="8"/>
    </row>
    <row r="277" spans="1:8" ht="30" customHeight="1" x14ac:dyDescent="0.25">
      <c r="A277" s="69" t="s">
        <v>11</v>
      </c>
      <c r="B277" s="70" t="s">
        <v>12</v>
      </c>
      <c r="C277" s="71" t="s">
        <v>52</v>
      </c>
      <c r="D277" s="72" t="s">
        <v>20</v>
      </c>
    </row>
    <row r="278" spans="1:8" ht="24" hidden="1" customHeight="1" x14ac:dyDescent="0.25">
      <c r="A278" s="23" t="s">
        <v>21</v>
      </c>
      <c r="B278" s="24">
        <f t="shared" ref="B278:B283" si="47">G69+(E254-D133)</f>
        <v>207</v>
      </c>
      <c r="C278" s="50">
        <v>12</v>
      </c>
      <c r="D278" s="32">
        <f t="shared" ref="D278:D283" si="48">B278/C278</f>
        <v>17.25</v>
      </c>
    </row>
    <row r="279" spans="1:8" ht="24" hidden="1" customHeight="1" x14ac:dyDescent="0.25">
      <c r="A279" s="33" t="s">
        <v>22</v>
      </c>
      <c r="B279" s="34">
        <f t="shared" si="47"/>
        <v>207</v>
      </c>
      <c r="C279" s="52">
        <f>C278</f>
        <v>12</v>
      </c>
      <c r="D279" s="36">
        <f t="shared" si="48"/>
        <v>17.25</v>
      </c>
    </row>
    <row r="280" spans="1:8" ht="24" customHeight="1" x14ac:dyDescent="0.25">
      <c r="A280" s="52" t="s">
        <v>8</v>
      </c>
      <c r="B280" s="34">
        <f t="shared" si="47"/>
        <v>0</v>
      </c>
      <c r="C280" s="52">
        <f>C279</f>
        <v>12</v>
      </c>
      <c r="D280" s="62">
        <f t="shared" si="48"/>
        <v>0</v>
      </c>
    </row>
    <row r="281" spans="1:8" ht="24" hidden="1" customHeight="1" x14ac:dyDescent="0.25">
      <c r="A281" s="18" t="s">
        <v>23</v>
      </c>
      <c r="B281" s="63" t="e">
        <f t="shared" si="47"/>
        <v>#REF!</v>
      </c>
      <c r="C281" s="64">
        <f>C280</f>
        <v>12</v>
      </c>
      <c r="D281" s="19" t="e">
        <f t="shared" si="48"/>
        <v>#REF!</v>
      </c>
    </row>
    <row r="282" spans="1:8" ht="24" hidden="1" customHeight="1" x14ac:dyDescent="0.25">
      <c r="A282" s="33" t="s">
        <v>24</v>
      </c>
      <c r="B282" s="34" t="e">
        <f t="shared" si="47"/>
        <v>#REF!</v>
      </c>
      <c r="C282" s="52">
        <f>C281</f>
        <v>12</v>
      </c>
      <c r="D282" s="36" t="e">
        <f t="shared" si="48"/>
        <v>#REF!</v>
      </c>
    </row>
    <row r="283" spans="1:8" ht="33" hidden="1" customHeight="1" x14ac:dyDescent="0.25">
      <c r="A283" s="27" t="s">
        <v>25</v>
      </c>
      <c r="B283" s="28" t="e">
        <f t="shared" si="47"/>
        <v>#REF!</v>
      </c>
      <c r="C283" s="54">
        <f>C282</f>
        <v>12</v>
      </c>
      <c r="D283" s="42" t="e">
        <f t="shared" si="48"/>
        <v>#REF!</v>
      </c>
    </row>
    <row r="285" spans="1:8" ht="25.5" customHeight="1" x14ac:dyDescent="0.25">
      <c r="A285" s="5" t="s">
        <v>121</v>
      </c>
      <c r="B285" s="5"/>
      <c r="C285" s="5"/>
      <c r="D285" s="5"/>
      <c r="E285" s="104"/>
    </row>
    <row r="286" spans="1:8" ht="28.5" customHeight="1" x14ac:dyDescent="0.25">
      <c r="A286" s="69" t="s">
        <v>11</v>
      </c>
      <c r="B286" s="70" t="s">
        <v>12</v>
      </c>
      <c r="C286" s="105" t="s">
        <v>122</v>
      </c>
      <c r="D286" s="72" t="s">
        <v>20</v>
      </c>
    </row>
    <row r="287" spans="1:8" ht="24" hidden="1" customHeight="1" x14ac:dyDescent="0.25">
      <c r="A287" s="23" t="s">
        <v>21</v>
      </c>
      <c r="B287" s="24">
        <f t="shared" ref="B287:B292" si="49">D142</f>
        <v>0</v>
      </c>
      <c r="C287" s="31">
        <v>0.4</v>
      </c>
      <c r="D287" s="32">
        <f t="shared" ref="D287:D292" si="50">B287*C287</f>
        <v>0</v>
      </c>
    </row>
    <row r="288" spans="1:8" ht="24" hidden="1" customHeight="1" x14ac:dyDescent="0.25">
      <c r="A288" s="33" t="s">
        <v>22</v>
      </c>
      <c r="B288" s="34">
        <f t="shared" si="49"/>
        <v>0</v>
      </c>
      <c r="C288" s="35">
        <v>0.4</v>
      </c>
      <c r="D288" s="36">
        <f t="shared" si="50"/>
        <v>0</v>
      </c>
    </row>
    <row r="289" spans="1:8" ht="24" customHeight="1" x14ac:dyDescent="0.25">
      <c r="A289" s="52" t="s">
        <v>8</v>
      </c>
      <c r="B289" s="34">
        <f t="shared" si="49"/>
        <v>0</v>
      </c>
      <c r="C289" s="35">
        <v>0.4</v>
      </c>
      <c r="D289" s="62">
        <f t="shared" si="50"/>
        <v>0</v>
      </c>
    </row>
    <row r="290" spans="1:8" ht="24" hidden="1" customHeight="1" x14ac:dyDescent="0.25">
      <c r="A290" s="18" t="s">
        <v>23</v>
      </c>
      <c r="B290" s="63" t="e">
        <f t="shared" si="49"/>
        <v>#REF!</v>
      </c>
      <c r="C290" s="93">
        <v>0.4</v>
      </c>
      <c r="D290" s="19" t="e">
        <f t="shared" si="50"/>
        <v>#REF!</v>
      </c>
    </row>
    <row r="291" spans="1:8" ht="24" hidden="1" customHeight="1" x14ac:dyDescent="0.25">
      <c r="A291" s="33" t="s">
        <v>24</v>
      </c>
      <c r="B291" s="34" t="e">
        <f t="shared" si="49"/>
        <v>#REF!</v>
      </c>
      <c r="C291" s="35">
        <v>0.4</v>
      </c>
      <c r="D291" s="36" t="e">
        <f t="shared" si="50"/>
        <v>#REF!</v>
      </c>
    </row>
    <row r="292" spans="1:8" ht="24" hidden="1" customHeight="1" x14ac:dyDescent="0.25">
      <c r="A292" s="27" t="s">
        <v>25</v>
      </c>
      <c r="B292" s="28" t="e">
        <f t="shared" si="49"/>
        <v>#REF!</v>
      </c>
      <c r="C292" s="41">
        <v>0.4</v>
      </c>
      <c r="D292" s="42" t="e">
        <f t="shared" si="50"/>
        <v>#REF!</v>
      </c>
    </row>
    <row r="294" spans="1:8" ht="24" customHeight="1" x14ac:dyDescent="0.25">
      <c r="A294" s="8" t="s">
        <v>123</v>
      </c>
      <c r="B294" s="8"/>
      <c r="C294" s="8"/>
      <c r="D294" s="8"/>
    </row>
    <row r="295" spans="1:8" ht="24" customHeight="1" x14ac:dyDescent="0.25">
      <c r="A295" s="69" t="s">
        <v>11</v>
      </c>
      <c r="B295" s="70" t="s">
        <v>12</v>
      </c>
      <c r="C295" s="70" t="s">
        <v>13</v>
      </c>
      <c r="D295" s="72" t="s">
        <v>20</v>
      </c>
    </row>
    <row r="296" spans="1:8" ht="24" hidden="1" customHeight="1" x14ac:dyDescent="0.25">
      <c r="A296" s="23" t="s">
        <v>21</v>
      </c>
      <c r="B296" s="24">
        <f t="shared" ref="B296:B301" si="51">D278+D287</f>
        <v>17.25</v>
      </c>
      <c r="C296" s="73">
        <f t="shared" ref="C296:C301" si="52">$B$267</f>
        <v>0.5</v>
      </c>
      <c r="D296" s="32">
        <f t="shared" ref="D296:D301" si="53">B296*C296</f>
        <v>8.625</v>
      </c>
    </row>
    <row r="297" spans="1:8" ht="24" hidden="1" customHeight="1" x14ac:dyDescent="0.25">
      <c r="A297" s="33" t="s">
        <v>22</v>
      </c>
      <c r="B297" s="34">
        <f t="shared" si="51"/>
        <v>17.25</v>
      </c>
      <c r="C297" s="74">
        <f t="shared" si="52"/>
        <v>0.5</v>
      </c>
      <c r="D297" s="36">
        <f t="shared" si="53"/>
        <v>8.625</v>
      </c>
    </row>
    <row r="298" spans="1:8" ht="24" customHeight="1" x14ac:dyDescent="0.25">
      <c r="A298" s="52" t="s">
        <v>8</v>
      </c>
      <c r="B298" s="34">
        <f t="shared" si="51"/>
        <v>0</v>
      </c>
      <c r="C298" s="74">
        <f t="shared" si="52"/>
        <v>0.5</v>
      </c>
      <c r="D298" s="62">
        <f t="shared" si="53"/>
        <v>0</v>
      </c>
    </row>
    <row r="299" spans="1:8" ht="24" hidden="1" customHeight="1" x14ac:dyDescent="0.25">
      <c r="A299" s="18" t="s">
        <v>23</v>
      </c>
      <c r="B299" s="63" t="e">
        <f t="shared" si="51"/>
        <v>#REF!</v>
      </c>
      <c r="C299" s="75">
        <f t="shared" si="52"/>
        <v>0.5</v>
      </c>
      <c r="D299" s="19" t="e">
        <f t="shared" si="53"/>
        <v>#REF!</v>
      </c>
    </row>
    <row r="300" spans="1:8" ht="24" hidden="1" customHeight="1" x14ac:dyDescent="0.25">
      <c r="A300" s="33" t="s">
        <v>24</v>
      </c>
      <c r="B300" s="34" t="e">
        <f t="shared" si="51"/>
        <v>#REF!</v>
      </c>
      <c r="C300" s="74">
        <f t="shared" si="52"/>
        <v>0.5</v>
      </c>
      <c r="D300" s="36" t="e">
        <f t="shared" si="53"/>
        <v>#REF!</v>
      </c>
    </row>
    <row r="301" spans="1:8" ht="24" hidden="1" customHeight="1" x14ac:dyDescent="0.25">
      <c r="A301" s="27" t="s">
        <v>25</v>
      </c>
      <c r="B301" s="28" t="e">
        <f t="shared" si="51"/>
        <v>#REF!</v>
      </c>
      <c r="C301" s="76">
        <f t="shared" si="52"/>
        <v>0.5</v>
      </c>
      <c r="D301" s="42" t="e">
        <f t="shared" si="53"/>
        <v>#REF!</v>
      </c>
      <c r="H301" s="17"/>
    </row>
    <row r="303" spans="1:8" ht="24" customHeight="1" x14ac:dyDescent="0.25">
      <c r="A303" s="10" t="s">
        <v>124</v>
      </c>
      <c r="B303" s="10"/>
      <c r="C303" s="10"/>
      <c r="D303" s="10"/>
      <c r="E303" s="10"/>
      <c r="F303" s="10"/>
      <c r="G303" s="10"/>
      <c r="H303" s="10"/>
    </row>
    <row r="304" spans="1:8" ht="101.25" customHeight="1" x14ac:dyDescent="0.25">
      <c r="A304" s="12" t="s">
        <v>125</v>
      </c>
      <c r="B304" s="12"/>
      <c r="C304" s="12"/>
      <c r="D304" s="12"/>
      <c r="E304" s="12"/>
      <c r="F304" s="12"/>
      <c r="G304" s="12"/>
      <c r="H304" s="12"/>
    </row>
    <row r="306" spans="1:4" ht="24" customHeight="1" x14ac:dyDescent="0.25">
      <c r="A306" s="8" t="s">
        <v>126</v>
      </c>
      <c r="B306" s="8"/>
      <c r="C306" s="8"/>
      <c r="D306" s="8"/>
    </row>
    <row r="307" spans="1:4" ht="33" customHeight="1" x14ac:dyDescent="0.25">
      <c r="A307" s="69" t="s">
        <v>11</v>
      </c>
      <c r="B307" s="70" t="s">
        <v>12</v>
      </c>
      <c r="C307" s="71" t="s">
        <v>52</v>
      </c>
      <c r="D307" s="72" t="s">
        <v>20</v>
      </c>
    </row>
    <row r="308" spans="1:4" ht="24" hidden="1" customHeight="1" x14ac:dyDescent="0.25">
      <c r="A308" s="23" t="s">
        <v>21</v>
      </c>
      <c r="B308" s="24">
        <f t="shared" ref="B308:B313" si="54">G69+E254</f>
        <v>207</v>
      </c>
      <c r="C308" s="50">
        <v>12</v>
      </c>
      <c r="D308" s="32">
        <f t="shared" ref="D308:D313" si="55">B308/C308</f>
        <v>17.25</v>
      </c>
    </row>
    <row r="309" spans="1:4" ht="24" hidden="1" customHeight="1" x14ac:dyDescent="0.25">
      <c r="A309" s="33" t="s">
        <v>22</v>
      </c>
      <c r="B309" s="34">
        <f t="shared" si="54"/>
        <v>207</v>
      </c>
      <c r="C309" s="52">
        <v>12</v>
      </c>
      <c r="D309" s="36">
        <f t="shared" si="55"/>
        <v>17.25</v>
      </c>
    </row>
    <row r="310" spans="1:4" ht="24" customHeight="1" x14ac:dyDescent="0.25">
      <c r="A310" s="52" t="s">
        <v>8</v>
      </c>
      <c r="B310" s="34">
        <f t="shared" si="54"/>
        <v>0</v>
      </c>
      <c r="C310" s="52">
        <v>12</v>
      </c>
      <c r="D310" s="62">
        <f t="shared" si="55"/>
        <v>0</v>
      </c>
    </row>
    <row r="311" spans="1:4" ht="24" hidden="1" customHeight="1" x14ac:dyDescent="0.25">
      <c r="A311" s="18" t="s">
        <v>23</v>
      </c>
      <c r="B311" s="63" t="e">
        <f t="shared" si="54"/>
        <v>#REF!</v>
      </c>
      <c r="C311" s="64">
        <v>12</v>
      </c>
      <c r="D311" s="19" t="e">
        <f t="shared" si="55"/>
        <v>#REF!</v>
      </c>
    </row>
    <row r="312" spans="1:4" ht="24" hidden="1" customHeight="1" x14ac:dyDescent="0.25">
      <c r="A312" s="33" t="s">
        <v>24</v>
      </c>
      <c r="B312" s="34" t="e">
        <f t="shared" si="54"/>
        <v>#REF!</v>
      </c>
      <c r="C312" s="52">
        <v>12</v>
      </c>
      <c r="D312" s="36" t="e">
        <f t="shared" si="55"/>
        <v>#REF!</v>
      </c>
    </row>
    <row r="313" spans="1:4" ht="36.75" hidden="1" customHeight="1" x14ac:dyDescent="0.25">
      <c r="A313" s="27" t="s">
        <v>25</v>
      </c>
      <c r="B313" s="28" t="e">
        <f t="shared" si="54"/>
        <v>#REF!</v>
      </c>
      <c r="C313" s="54">
        <v>12</v>
      </c>
      <c r="D313" s="42" t="e">
        <f t="shared" si="55"/>
        <v>#REF!</v>
      </c>
    </row>
    <row r="315" spans="1:4" ht="31.5" customHeight="1" x14ac:dyDescent="0.25">
      <c r="A315" s="5" t="s">
        <v>127</v>
      </c>
      <c r="B315" s="5"/>
      <c r="C315" s="5"/>
      <c r="D315" s="5"/>
    </row>
    <row r="316" spans="1:4" ht="34.5" customHeight="1" x14ac:dyDescent="0.25">
      <c r="A316" s="69" t="s">
        <v>11</v>
      </c>
      <c r="B316" s="70" t="s">
        <v>12</v>
      </c>
      <c r="C316" s="105" t="s">
        <v>122</v>
      </c>
      <c r="D316" s="72" t="s">
        <v>20</v>
      </c>
    </row>
    <row r="317" spans="1:4" ht="24" hidden="1" customHeight="1" x14ac:dyDescent="0.25">
      <c r="A317" s="23" t="s">
        <v>21</v>
      </c>
      <c r="B317" s="24">
        <f t="shared" ref="B317:B322" si="56">D142</f>
        <v>0</v>
      </c>
      <c r="C317" s="31">
        <v>0.4</v>
      </c>
      <c r="D317" s="32">
        <f t="shared" ref="D317:D322" si="57">B317*C317</f>
        <v>0</v>
      </c>
    </row>
    <row r="318" spans="1:4" ht="24" hidden="1" customHeight="1" x14ac:dyDescent="0.25">
      <c r="A318" s="33" t="s">
        <v>22</v>
      </c>
      <c r="B318" s="34">
        <f t="shared" si="56"/>
        <v>0</v>
      </c>
      <c r="C318" s="35">
        <v>0.4</v>
      </c>
      <c r="D318" s="36">
        <f t="shared" si="57"/>
        <v>0</v>
      </c>
    </row>
    <row r="319" spans="1:4" ht="24" customHeight="1" x14ac:dyDescent="0.25">
      <c r="A319" s="52" t="s">
        <v>8</v>
      </c>
      <c r="B319" s="34">
        <f t="shared" si="56"/>
        <v>0</v>
      </c>
      <c r="C319" s="35">
        <v>0.4</v>
      </c>
      <c r="D319" s="62">
        <f t="shared" si="57"/>
        <v>0</v>
      </c>
    </row>
    <row r="320" spans="1:4" ht="24" hidden="1" customHeight="1" x14ac:dyDescent="0.25">
      <c r="A320" s="18" t="s">
        <v>23</v>
      </c>
      <c r="B320" s="63" t="e">
        <f t="shared" si="56"/>
        <v>#REF!</v>
      </c>
      <c r="C320" s="93">
        <v>0.4</v>
      </c>
      <c r="D320" s="19" t="e">
        <f t="shared" si="57"/>
        <v>#REF!</v>
      </c>
    </row>
    <row r="321" spans="1:8" ht="24" hidden="1" customHeight="1" x14ac:dyDescent="0.25">
      <c r="A321" s="33" t="s">
        <v>24</v>
      </c>
      <c r="B321" s="34" t="e">
        <f t="shared" si="56"/>
        <v>#REF!</v>
      </c>
      <c r="C321" s="35">
        <v>0.4</v>
      </c>
      <c r="D321" s="36" t="e">
        <f t="shared" si="57"/>
        <v>#REF!</v>
      </c>
    </row>
    <row r="322" spans="1:8" ht="24" hidden="1" customHeight="1" x14ac:dyDescent="0.25">
      <c r="A322" s="27" t="s">
        <v>25</v>
      </c>
      <c r="B322" s="28" t="e">
        <f t="shared" si="56"/>
        <v>#REF!</v>
      </c>
      <c r="C322" s="41">
        <v>0.4</v>
      </c>
      <c r="D322" s="42" t="e">
        <f t="shared" si="57"/>
        <v>#REF!</v>
      </c>
    </row>
    <row r="324" spans="1:8" ht="24" customHeight="1" x14ac:dyDescent="0.25">
      <c r="A324" s="8" t="s">
        <v>128</v>
      </c>
      <c r="B324" s="8"/>
      <c r="C324" s="8"/>
      <c r="D324" s="8"/>
    </row>
    <row r="325" spans="1:8" ht="24" customHeight="1" x14ac:dyDescent="0.25">
      <c r="A325" s="69" t="s">
        <v>11</v>
      </c>
      <c r="B325" s="70" t="s">
        <v>12</v>
      </c>
      <c r="C325" s="70" t="s">
        <v>13</v>
      </c>
      <c r="D325" s="72" t="s">
        <v>20</v>
      </c>
    </row>
    <row r="326" spans="1:8" ht="24" hidden="1" customHeight="1" x14ac:dyDescent="0.25">
      <c r="A326" s="23" t="s">
        <v>21</v>
      </c>
      <c r="B326" s="24">
        <f t="shared" ref="B326:B331" si="58">D308+D317</f>
        <v>17.25</v>
      </c>
      <c r="C326" s="73">
        <f t="shared" ref="C326:C331" si="59">$B$268</f>
        <v>0.5</v>
      </c>
      <c r="D326" s="32">
        <f t="shared" ref="D326:D331" si="60">B326*C326</f>
        <v>8.625</v>
      </c>
    </row>
    <row r="327" spans="1:8" ht="24" hidden="1" customHeight="1" x14ac:dyDescent="0.25">
      <c r="A327" s="33" t="s">
        <v>22</v>
      </c>
      <c r="B327" s="34">
        <f t="shared" si="58"/>
        <v>17.25</v>
      </c>
      <c r="C327" s="74">
        <f t="shared" si="59"/>
        <v>0.5</v>
      </c>
      <c r="D327" s="36">
        <f t="shared" si="60"/>
        <v>8.625</v>
      </c>
    </row>
    <row r="328" spans="1:8" ht="24" customHeight="1" x14ac:dyDescent="0.25">
      <c r="A328" s="27" t="s">
        <v>8</v>
      </c>
      <c r="B328" s="28">
        <f t="shared" si="58"/>
        <v>0</v>
      </c>
      <c r="C328" s="76">
        <f t="shared" si="59"/>
        <v>0.5</v>
      </c>
      <c r="D328" s="42">
        <f t="shared" si="60"/>
        <v>0</v>
      </c>
    </row>
    <row r="329" spans="1:8" ht="24" hidden="1" customHeight="1" x14ac:dyDescent="0.25">
      <c r="A329" s="23" t="s">
        <v>23</v>
      </c>
      <c r="B329" s="24" t="e">
        <f t="shared" si="58"/>
        <v>#REF!</v>
      </c>
      <c r="C329" s="73">
        <f t="shared" si="59"/>
        <v>0.5</v>
      </c>
      <c r="D329" s="32" t="e">
        <f t="shared" si="60"/>
        <v>#REF!</v>
      </c>
    </row>
    <row r="330" spans="1:8" ht="24" hidden="1" customHeight="1" x14ac:dyDescent="0.25">
      <c r="A330" s="33" t="s">
        <v>24</v>
      </c>
      <c r="B330" s="34" t="e">
        <f t="shared" si="58"/>
        <v>#REF!</v>
      </c>
      <c r="C330" s="74">
        <f t="shared" si="59"/>
        <v>0.5</v>
      </c>
      <c r="D330" s="36" t="e">
        <f t="shared" si="60"/>
        <v>#REF!</v>
      </c>
    </row>
    <row r="331" spans="1:8" ht="24" hidden="1" customHeight="1" x14ac:dyDescent="0.25">
      <c r="A331" s="27" t="s">
        <v>25</v>
      </c>
      <c r="B331" s="28" t="e">
        <f t="shared" si="58"/>
        <v>#REF!</v>
      </c>
      <c r="C331" s="76">
        <f t="shared" si="59"/>
        <v>0.5</v>
      </c>
      <c r="D331" s="42" t="e">
        <f t="shared" si="60"/>
        <v>#REF!</v>
      </c>
      <c r="H331" s="17"/>
    </row>
    <row r="333" spans="1:8" ht="24" hidden="1" customHeight="1" x14ac:dyDescent="0.25">
      <c r="A333" s="10" t="s">
        <v>129</v>
      </c>
      <c r="B333" s="10"/>
      <c r="C333" s="10"/>
      <c r="D333" s="10"/>
      <c r="E333" s="10"/>
      <c r="F333" s="10"/>
      <c r="G333" s="10"/>
      <c r="H333" s="10"/>
    </row>
    <row r="334" spans="1:8" ht="75" hidden="1" customHeight="1" x14ac:dyDescent="0.25">
      <c r="A334" s="2" t="s">
        <v>130</v>
      </c>
      <c r="B334" s="2"/>
      <c r="C334" s="2"/>
      <c r="D334" s="2"/>
      <c r="E334" s="2"/>
      <c r="F334" s="2"/>
      <c r="G334" s="2"/>
      <c r="H334" s="2"/>
    </row>
    <row r="335" spans="1:8" ht="20.25" hidden="1" customHeight="1" x14ac:dyDescent="0.25"/>
    <row r="336" spans="1:8" ht="24" hidden="1" customHeight="1" x14ac:dyDescent="0.25">
      <c r="A336" s="8" t="s">
        <v>131</v>
      </c>
      <c r="B336" s="8"/>
      <c r="C336" s="8"/>
      <c r="D336" s="8"/>
      <c r="E336" s="8"/>
    </row>
    <row r="337" spans="1:8" ht="46.5" hidden="1" customHeight="1" x14ac:dyDescent="0.25">
      <c r="A337" s="69" t="s">
        <v>11</v>
      </c>
      <c r="B337" s="71" t="s">
        <v>132</v>
      </c>
      <c r="C337" s="71" t="s">
        <v>133</v>
      </c>
      <c r="D337" s="71" t="s">
        <v>134</v>
      </c>
      <c r="E337" s="72" t="s">
        <v>20</v>
      </c>
    </row>
    <row r="338" spans="1:8" ht="24" hidden="1" customHeight="1" x14ac:dyDescent="0.25">
      <c r="A338" s="23" t="s">
        <v>21</v>
      </c>
      <c r="B338" s="106">
        <f t="shared" ref="B338:B343" si="61">-D82</f>
        <v>0</v>
      </c>
      <c r="C338" s="106">
        <f t="shared" ref="C338:C343" si="62">-D91</f>
        <v>0</v>
      </c>
      <c r="D338" s="106">
        <f t="shared" ref="D338:D343" si="63">-E100</f>
        <v>0</v>
      </c>
      <c r="E338" s="107">
        <f t="shared" ref="E338:E343" si="64">SUM(B338:D338)</f>
        <v>0</v>
      </c>
    </row>
    <row r="339" spans="1:8" ht="24" hidden="1" customHeight="1" x14ac:dyDescent="0.25">
      <c r="A339" s="33" t="s">
        <v>22</v>
      </c>
      <c r="B339" s="108">
        <f t="shared" si="61"/>
        <v>0</v>
      </c>
      <c r="C339" s="108">
        <f t="shared" si="62"/>
        <v>0</v>
      </c>
      <c r="D339" s="108">
        <f t="shared" si="63"/>
        <v>0</v>
      </c>
      <c r="E339" s="109">
        <f t="shared" si="64"/>
        <v>0</v>
      </c>
    </row>
    <row r="340" spans="1:8" ht="24" hidden="1" customHeight="1" x14ac:dyDescent="0.25">
      <c r="A340" s="52" t="s">
        <v>8</v>
      </c>
      <c r="B340" s="108">
        <f t="shared" si="61"/>
        <v>0</v>
      </c>
      <c r="C340" s="108">
        <f t="shared" si="62"/>
        <v>0</v>
      </c>
      <c r="D340" s="108">
        <f t="shared" si="63"/>
        <v>0</v>
      </c>
      <c r="E340" s="110">
        <f t="shared" si="64"/>
        <v>0</v>
      </c>
    </row>
    <row r="341" spans="1:8" ht="24" hidden="1" customHeight="1" x14ac:dyDescent="0.25">
      <c r="A341" s="18" t="s">
        <v>23</v>
      </c>
      <c r="B341" s="111" t="e">
        <f t="shared" si="61"/>
        <v>#REF!</v>
      </c>
      <c r="C341" s="111" t="e">
        <f t="shared" si="62"/>
        <v>#REF!</v>
      </c>
      <c r="D341" s="111" t="e">
        <f t="shared" si="63"/>
        <v>#REF!</v>
      </c>
      <c r="E341" s="112" t="e">
        <f t="shared" si="64"/>
        <v>#REF!</v>
      </c>
    </row>
    <row r="342" spans="1:8" ht="24" hidden="1" customHeight="1" x14ac:dyDescent="0.25">
      <c r="A342" s="33" t="s">
        <v>24</v>
      </c>
      <c r="B342" s="108" t="e">
        <f t="shared" si="61"/>
        <v>#REF!</v>
      </c>
      <c r="C342" s="108" t="e">
        <f t="shared" si="62"/>
        <v>#REF!</v>
      </c>
      <c r="D342" s="108" t="e">
        <f t="shared" si="63"/>
        <v>#REF!</v>
      </c>
      <c r="E342" s="109" t="e">
        <f t="shared" si="64"/>
        <v>#REF!</v>
      </c>
    </row>
    <row r="343" spans="1:8" ht="24" hidden="1" customHeight="1" x14ac:dyDescent="0.25">
      <c r="A343" s="27" t="s">
        <v>25</v>
      </c>
      <c r="B343" s="113" t="e">
        <f t="shared" si="61"/>
        <v>#REF!</v>
      </c>
      <c r="C343" s="113" t="e">
        <f t="shared" si="62"/>
        <v>#REF!</v>
      </c>
      <c r="D343" s="113" t="e">
        <f t="shared" si="63"/>
        <v>#REF!</v>
      </c>
      <c r="E343" s="114" t="e">
        <f t="shared" si="64"/>
        <v>#REF!</v>
      </c>
    </row>
    <row r="344" spans="1:8" ht="24" hidden="1" customHeight="1" x14ac:dyDescent="0.25"/>
    <row r="345" spans="1:8" ht="24" hidden="1" customHeight="1" x14ac:dyDescent="0.25">
      <c r="A345" s="8" t="s">
        <v>135</v>
      </c>
      <c r="B345" s="8"/>
      <c r="C345" s="8"/>
      <c r="D345" s="8"/>
    </row>
    <row r="346" spans="1:8" ht="24" hidden="1" customHeight="1" x14ac:dyDescent="0.25">
      <c r="A346" s="69" t="s">
        <v>11</v>
      </c>
      <c r="B346" s="70" t="s">
        <v>28</v>
      </c>
      <c r="C346" s="70" t="s">
        <v>13</v>
      </c>
      <c r="D346" s="72" t="s">
        <v>20</v>
      </c>
    </row>
    <row r="347" spans="1:8" ht="24" hidden="1" customHeight="1" x14ac:dyDescent="0.25">
      <c r="A347" s="23" t="s">
        <v>21</v>
      </c>
      <c r="B347" s="106">
        <f t="shared" ref="B347:B352" si="65">E338</f>
        <v>0</v>
      </c>
      <c r="C347" s="73">
        <f t="shared" ref="C347:C352" si="66">$B$269</f>
        <v>0</v>
      </c>
      <c r="D347" s="107">
        <f t="shared" ref="D347:D352" si="67">B347*C347</f>
        <v>0</v>
      </c>
    </row>
    <row r="348" spans="1:8" ht="24" hidden="1" customHeight="1" x14ac:dyDescent="0.25">
      <c r="A348" s="33" t="s">
        <v>22</v>
      </c>
      <c r="B348" s="108">
        <f t="shared" si="65"/>
        <v>0</v>
      </c>
      <c r="C348" s="74">
        <f t="shared" si="66"/>
        <v>0</v>
      </c>
      <c r="D348" s="109">
        <f t="shared" si="67"/>
        <v>0</v>
      </c>
    </row>
    <row r="349" spans="1:8" ht="24" hidden="1" customHeight="1" x14ac:dyDescent="0.25">
      <c r="A349" s="27" t="s">
        <v>8</v>
      </c>
      <c r="B349" s="113">
        <f t="shared" si="65"/>
        <v>0</v>
      </c>
      <c r="C349" s="76">
        <f t="shared" si="66"/>
        <v>0</v>
      </c>
      <c r="D349" s="114">
        <f t="shared" si="67"/>
        <v>0</v>
      </c>
    </row>
    <row r="350" spans="1:8" ht="24" hidden="1" customHeight="1" x14ac:dyDescent="0.25">
      <c r="A350" s="23" t="s">
        <v>23</v>
      </c>
      <c r="B350" s="106" t="e">
        <f t="shared" si="65"/>
        <v>#REF!</v>
      </c>
      <c r="C350" s="73">
        <f t="shared" si="66"/>
        <v>0</v>
      </c>
      <c r="D350" s="107" t="e">
        <f t="shared" si="67"/>
        <v>#REF!</v>
      </c>
    </row>
    <row r="351" spans="1:8" ht="24" hidden="1" customHeight="1" x14ac:dyDescent="0.25">
      <c r="A351" s="33" t="s">
        <v>24</v>
      </c>
      <c r="B351" s="108" t="e">
        <f t="shared" si="65"/>
        <v>#REF!</v>
      </c>
      <c r="C351" s="74">
        <f t="shared" si="66"/>
        <v>0</v>
      </c>
      <c r="D351" s="109" t="e">
        <f t="shared" si="67"/>
        <v>#REF!</v>
      </c>
    </row>
    <row r="352" spans="1:8" ht="24" hidden="1" customHeight="1" x14ac:dyDescent="0.25">
      <c r="A352" s="27" t="s">
        <v>25</v>
      </c>
      <c r="B352" s="113" t="e">
        <f t="shared" si="65"/>
        <v>#REF!</v>
      </c>
      <c r="C352" s="76">
        <f t="shared" si="66"/>
        <v>0</v>
      </c>
      <c r="D352" s="114" t="e">
        <f t="shared" si="67"/>
        <v>#REF!</v>
      </c>
      <c r="H352" s="17"/>
    </row>
    <row r="354" spans="1:8" ht="24" customHeight="1" x14ac:dyDescent="0.25">
      <c r="A354" s="11" t="s">
        <v>109</v>
      </c>
      <c r="B354" s="11"/>
      <c r="C354" s="11"/>
      <c r="D354" s="11"/>
      <c r="E354" s="11"/>
      <c r="F354" s="11"/>
      <c r="G354" s="11"/>
      <c r="H354" s="11"/>
    </row>
    <row r="356" spans="1:8" ht="24" customHeight="1" x14ac:dyDescent="0.25">
      <c r="A356" s="8" t="s">
        <v>109</v>
      </c>
      <c r="B356" s="8"/>
      <c r="C356" s="8"/>
      <c r="D356" s="8"/>
      <c r="E356" s="8"/>
    </row>
    <row r="357" spans="1:8" ht="24" customHeight="1" x14ac:dyDescent="0.25">
      <c r="A357" s="69" t="s">
        <v>11</v>
      </c>
      <c r="B357" s="70" t="s">
        <v>136</v>
      </c>
      <c r="C357" s="70" t="s">
        <v>137</v>
      </c>
      <c r="D357" s="70" t="s">
        <v>138</v>
      </c>
      <c r="E357" s="72" t="s">
        <v>48</v>
      </c>
    </row>
    <row r="358" spans="1:8" ht="24" hidden="1" customHeight="1" x14ac:dyDescent="0.25">
      <c r="A358" s="23" t="s">
        <v>21</v>
      </c>
      <c r="B358" s="24">
        <f t="shared" ref="B358:B363" si="68">D296</f>
        <v>8.625</v>
      </c>
      <c r="C358" s="24">
        <f t="shared" ref="C358:C363" si="69">D326</f>
        <v>8.625</v>
      </c>
      <c r="D358" s="106">
        <f t="shared" ref="D358:D363" si="70">D347</f>
        <v>0</v>
      </c>
      <c r="E358" s="32">
        <f t="shared" ref="E358:E363" si="71">SUM(B358:D358)</f>
        <v>17.25</v>
      </c>
    </row>
    <row r="359" spans="1:8" ht="24" hidden="1" customHeight="1" x14ac:dyDescent="0.25">
      <c r="A359" s="33" t="s">
        <v>22</v>
      </c>
      <c r="B359" s="34">
        <f t="shared" si="68"/>
        <v>8.625</v>
      </c>
      <c r="C359" s="34">
        <f t="shared" si="69"/>
        <v>8.625</v>
      </c>
      <c r="D359" s="108">
        <f t="shared" si="70"/>
        <v>0</v>
      </c>
      <c r="E359" s="36">
        <f t="shared" si="71"/>
        <v>17.25</v>
      </c>
    </row>
    <row r="360" spans="1:8" ht="24" customHeight="1" x14ac:dyDescent="0.25">
      <c r="A360" s="52" t="s">
        <v>8</v>
      </c>
      <c r="B360" s="34">
        <f t="shared" si="68"/>
        <v>0</v>
      </c>
      <c r="C360" s="34">
        <f t="shared" si="69"/>
        <v>0</v>
      </c>
      <c r="D360" s="108">
        <f t="shared" si="70"/>
        <v>0</v>
      </c>
      <c r="E360" s="62">
        <f t="shared" si="71"/>
        <v>0</v>
      </c>
    </row>
    <row r="361" spans="1:8" ht="24" hidden="1" customHeight="1" x14ac:dyDescent="0.25">
      <c r="A361" s="18" t="s">
        <v>23</v>
      </c>
      <c r="B361" s="63" t="e">
        <f t="shared" si="68"/>
        <v>#REF!</v>
      </c>
      <c r="C361" s="63" t="e">
        <f t="shared" si="69"/>
        <v>#REF!</v>
      </c>
      <c r="D361" s="111" t="e">
        <f t="shared" si="70"/>
        <v>#REF!</v>
      </c>
      <c r="E361" s="19" t="e">
        <f t="shared" si="71"/>
        <v>#REF!</v>
      </c>
    </row>
    <row r="362" spans="1:8" ht="24" hidden="1" customHeight="1" x14ac:dyDescent="0.25">
      <c r="A362" s="33" t="s">
        <v>24</v>
      </c>
      <c r="B362" s="34" t="e">
        <f t="shared" si="68"/>
        <v>#REF!</v>
      </c>
      <c r="C362" s="34" t="e">
        <f t="shared" si="69"/>
        <v>#REF!</v>
      </c>
      <c r="D362" s="108" t="e">
        <f t="shared" si="70"/>
        <v>#REF!</v>
      </c>
      <c r="E362" s="36" t="e">
        <f t="shared" si="71"/>
        <v>#REF!</v>
      </c>
    </row>
    <row r="363" spans="1:8" ht="16.5" hidden="1" customHeight="1" x14ac:dyDescent="0.25">
      <c r="A363" s="27" t="s">
        <v>25</v>
      </c>
      <c r="B363" s="28" t="e">
        <f t="shared" si="68"/>
        <v>#REF!</v>
      </c>
      <c r="C363" s="28" t="e">
        <f t="shared" si="69"/>
        <v>#REF!</v>
      </c>
      <c r="D363" s="113" t="e">
        <f t="shared" si="70"/>
        <v>#REF!</v>
      </c>
      <c r="E363" s="42" t="e">
        <f t="shared" si="71"/>
        <v>#REF!</v>
      </c>
      <c r="H363" s="17"/>
    </row>
    <row r="365" spans="1:8" ht="24" customHeight="1" x14ac:dyDescent="0.25">
      <c r="A365" s="11" t="s">
        <v>139</v>
      </c>
      <c r="B365" s="11"/>
      <c r="C365" s="11"/>
      <c r="D365" s="11"/>
      <c r="E365" s="11"/>
      <c r="F365" s="11"/>
      <c r="G365" s="11"/>
      <c r="H365" s="11"/>
    </row>
    <row r="366" spans="1:8" ht="144" hidden="1" customHeight="1" x14ac:dyDescent="0.25">
      <c r="A366" s="12" t="s">
        <v>140</v>
      </c>
      <c r="B366" s="12"/>
      <c r="C366" s="12"/>
      <c r="D366" s="12"/>
      <c r="E366" s="12"/>
      <c r="F366" s="12"/>
      <c r="G366" s="12"/>
      <c r="H366" s="12"/>
    </row>
    <row r="368" spans="1:8" ht="24" customHeight="1" x14ac:dyDescent="0.25">
      <c r="A368" s="1" t="s">
        <v>141</v>
      </c>
      <c r="B368" s="1"/>
      <c r="C368" s="1"/>
      <c r="D368" s="1"/>
      <c r="E368" s="1"/>
    </row>
    <row r="369" spans="1:5" ht="16.5" customHeight="1" x14ac:dyDescent="0.25">
      <c r="A369" s="1" t="s">
        <v>142</v>
      </c>
      <c r="B369" s="1"/>
      <c r="C369" s="1"/>
      <c r="D369" s="1"/>
      <c r="E369" s="1"/>
    </row>
    <row r="370" spans="1:5" ht="24" customHeight="1" x14ac:dyDescent="0.25">
      <c r="A370" s="5" t="s">
        <v>11</v>
      </c>
      <c r="B370" s="5" t="s">
        <v>143</v>
      </c>
      <c r="C370" s="5" t="s">
        <v>144</v>
      </c>
      <c r="D370" s="5" t="s">
        <v>145</v>
      </c>
      <c r="E370" s="5"/>
    </row>
    <row r="371" spans="1:5" ht="31.5" customHeight="1" x14ac:dyDescent="0.25">
      <c r="A371" s="5"/>
      <c r="B371" s="5"/>
      <c r="C371" s="5"/>
      <c r="D371" s="67" t="s">
        <v>146</v>
      </c>
      <c r="E371" s="67" t="s">
        <v>147</v>
      </c>
    </row>
    <row r="372" spans="1:5" ht="24" customHeight="1" x14ac:dyDescent="0.25">
      <c r="A372" s="115" t="s">
        <v>148</v>
      </c>
      <c r="B372" s="116">
        <v>0</v>
      </c>
      <c r="C372" s="117">
        <v>30</v>
      </c>
      <c r="D372" s="118">
        <f>(252/365)</f>
        <v>0.69041095890410964</v>
      </c>
      <c r="E372" s="119">
        <f t="shared" ref="E372:E383" si="72">(B372*C372)*D372</f>
        <v>0</v>
      </c>
    </row>
    <row r="373" spans="1:5" ht="24" customHeight="1" x14ac:dyDescent="0.25">
      <c r="A373" s="100" t="s">
        <v>149</v>
      </c>
      <c r="B373" s="120">
        <v>1</v>
      </c>
      <c r="C373" s="121">
        <v>1</v>
      </c>
      <c r="D373" s="122">
        <v>1</v>
      </c>
      <c r="E373" s="123">
        <f t="shared" si="72"/>
        <v>1</v>
      </c>
    </row>
    <row r="374" spans="1:5" ht="24" customHeight="1" x14ac:dyDescent="0.25">
      <c r="A374" s="100" t="s">
        <v>150</v>
      </c>
      <c r="B374" s="120">
        <v>9.2200000000000004E-2</v>
      </c>
      <c r="C374" s="121">
        <v>15</v>
      </c>
      <c r="D374" s="122">
        <f>(252/365)</f>
        <v>0.69041095890410964</v>
      </c>
      <c r="E374" s="123">
        <f t="shared" si="72"/>
        <v>0.95483835616438362</v>
      </c>
    </row>
    <row r="375" spans="1:5" ht="24" customHeight="1" x14ac:dyDescent="0.25">
      <c r="A375" s="100" t="s">
        <v>151</v>
      </c>
      <c r="B375" s="120">
        <v>1</v>
      </c>
      <c r="C375" s="121">
        <v>5</v>
      </c>
      <c r="D375" s="122">
        <f>(252/365)</f>
        <v>0.69041095890410964</v>
      </c>
      <c r="E375" s="123">
        <f t="shared" si="72"/>
        <v>3.4520547945205484</v>
      </c>
    </row>
    <row r="376" spans="1:5" ht="24" customHeight="1" x14ac:dyDescent="0.25">
      <c r="A376" s="100" t="s">
        <v>152</v>
      </c>
      <c r="B376" s="120">
        <v>0.1522</v>
      </c>
      <c r="C376" s="121">
        <v>2</v>
      </c>
      <c r="D376" s="122">
        <v>1</v>
      </c>
      <c r="E376" s="123">
        <f t="shared" si="72"/>
        <v>0.3044</v>
      </c>
    </row>
    <row r="377" spans="1:5" ht="24" customHeight="1" x14ac:dyDescent="0.25">
      <c r="A377" s="100" t="s">
        <v>153</v>
      </c>
      <c r="B377" s="120">
        <v>3.09E-2</v>
      </c>
      <c r="C377" s="121">
        <v>2</v>
      </c>
      <c r="D377" s="122">
        <f>(252/365)</f>
        <v>0.69041095890410964</v>
      </c>
      <c r="E377" s="123">
        <f t="shared" si="72"/>
        <v>4.2667397260273979E-2</v>
      </c>
    </row>
    <row r="378" spans="1:5" ht="24" customHeight="1" x14ac:dyDescent="0.25">
      <c r="A378" s="100" t="s">
        <v>154</v>
      </c>
      <c r="B378" s="120">
        <v>1.23E-2</v>
      </c>
      <c r="C378" s="121">
        <v>3</v>
      </c>
      <c r="D378" s="122">
        <v>1</v>
      </c>
      <c r="E378" s="123">
        <f t="shared" si="72"/>
        <v>3.6900000000000002E-2</v>
      </c>
    </row>
    <row r="379" spans="1:5" ht="24" customHeight="1" x14ac:dyDescent="0.25">
      <c r="A379" s="100" t="s">
        <v>155</v>
      </c>
      <c r="B379" s="120">
        <v>0.02</v>
      </c>
      <c r="C379" s="121">
        <v>1</v>
      </c>
      <c r="D379" s="122">
        <v>1</v>
      </c>
      <c r="E379" s="123">
        <f t="shared" si="72"/>
        <v>0.02</v>
      </c>
    </row>
    <row r="380" spans="1:5" ht="24" customHeight="1" x14ac:dyDescent="0.25">
      <c r="A380" s="100" t="s">
        <v>156</v>
      </c>
      <c r="B380" s="120">
        <v>4.0000000000000001E-3</v>
      </c>
      <c r="C380" s="121">
        <v>1</v>
      </c>
      <c r="D380" s="122">
        <v>1</v>
      </c>
      <c r="E380" s="123">
        <f t="shared" si="72"/>
        <v>4.0000000000000001E-3</v>
      </c>
    </row>
    <row r="381" spans="1:5" ht="24" customHeight="1" x14ac:dyDescent="0.25">
      <c r="A381" s="100" t="s">
        <v>157</v>
      </c>
      <c r="B381" s="120">
        <v>1.37E-2</v>
      </c>
      <c r="C381" s="121">
        <v>20</v>
      </c>
      <c r="D381" s="122">
        <f>(252/365)</f>
        <v>0.69041095890410964</v>
      </c>
      <c r="E381" s="123">
        <f t="shared" si="72"/>
        <v>0.18917260273972605</v>
      </c>
    </row>
    <row r="382" spans="1:5" ht="24" customHeight="1" x14ac:dyDescent="0.25">
      <c r="A382" s="100" t="s">
        <v>158</v>
      </c>
      <c r="B382" s="120">
        <v>1.9900000000000001E-2</v>
      </c>
      <c r="C382" s="121">
        <v>180</v>
      </c>
      <c r="D382" s="122">
        <f>(252/365)</f>
        <v>0.69041095890410964</v>
      </c>
      <c r="E382" s="123">
        <f t="shared" si="72"/>
        <v>2.4730520547945209</v>
      </c>
    </row>
    <row r="383" spans="1:5" ht="24" customHeight="1" x14ac:dyDescent="0.25">
      <c r="A383" s="124" t="s">
        <v>159</v>
      </c>
      <c r="B383" s="125">
        <v>2.0000000000000001E-4</v>
      </c>
      <c r="C383" s="126">
        <v>6</v>
      </c>
      <c r="D383" s="127">
        <v>1</v>
      </c>
      <c r="E383" s="128">
        <f t="shared" si="72"/>
        <v>1.2000000000000001E-3</v>
      </c>
    </row>
    <row r="385" spans="1:6" ht="32.25" customHeight="1" x14ac:dyDescent="0.25">
      <c r="A385" s="5" t="s">
        <v>160</v>
      </c>
      <c r="B385" s="5"/>
    </row>
    <row r="386" spans="1:6" ht="79.5" customHeight="1" x14ac:dyDescent="0.25">
      <c r="A386" s="261" t="s">
        <v>161</v>
      </c>
      <c r="B386" s="129" t="s">
        <v>162</v>
      </c>
    </row>
    <row r="387" spans="1:6" ht="26.25" customHeight="1" x14ac:dyDescent="0.25">
      <c r="A387" s="261"/>
      <c r="B387" s="130" t="s">
        <v>163</v>
      </c>
    </row>
    <row r="388" spans="1:6" ht="24" customHeight="1" x14ac:dyDescent="0.25">
      <c r="A388" s="115" t="s">
        <v>148</v>
      </c>
      <c r="B388" s="131">
        <f t="shared" ref="B388:B399" si="73">E372</f>
        <v>0</v>
      </c>
      <c r="C388" s="262" t="s">
        <v>164</v>
      </c>
      <c r="D388" s="262"/>
      <c r="E388" s="262"/>
    </row>
    <row r="389" spans="1:6" ht="24" customHeight="1" x14ac:dyDescent="0.25">
      <c r="A389" s="100" t="s">
        <v>149</v>
      </c>
      <c r="B389" s="133">
        <f t="shared" si="73"/>
        <v>1</v>
      </c>
      <c r="D389" s="134"/>
      <c r="E389" s="135"/>
    </row>
    <row r="390" spans="1:6" ht="24" customHeight="1" x14ac:dyDescent="0.25">
      <c r="A390" s="100" t="s">
        <v>150</v>
      </c>
      <c r="B390" s="133">
        <f t="shared" si="73"/>
        <v>0.95483835616438362</v>
      </c>
      <c r="D390" s="134"/>
      <c r="E390" s="135"/>
    </row>
    <row r="391" spans="1:6" ht="24" customHeight="1" x14ac:dyDescent="0.25">
      <c r="A391" s="100" t="s">
        <v>151</v>
      </c>
      <c r="B391" s="133">
        <f t="shared" si="73"/>
        <v>3.4520547945205484</v>
      </c>
      <c r="D391" s="134"/>
      <c r="E391" s="135"/>
    </row>
    <row r="392" spans="1:6" ht="24" customHeight="1" x14ac:dyDescent="0.25">
      <c r="A392" s="100" t="s">
        <v>152</v>
      </c>
      <c r="B392" s="133">
        <f t="shared" si="73"/>
        <v>0.3044</v>
      </c>
      <c r="D392" s="134"/>
      <c r="E392" s="135"/>
    </row>
    <row r="393" spans="1:6" ht="24" customHeight="1" x14ac:dyDescent="0.25">
      <c r="A393" s="100" t="s">
        <v>153</v>
      </c>
      <c r="B393" s="133">
        <f t="shared" si="73"/>
        <v>4.2667397260273979E-2</v>
      </c>
      <c r="D393" s="134"/>
      <c r="E393" s="136"/>
    </row>
    <row r="394" spans="1:6" ht="24" customHeight="1" x14ac:dyDescent="0.25">
      <c r="A394" s="100" t="s">
        <v>154</v>
      </c>
      <c r="B394" s="133">
        <f t="shared" si="73"/>
        <v>3.6900000000000002E-2</v>
      </c>
      <c r="D394" s="134"/>
      <c r="E394" s="135"/>
    </row>
    <row r="395" spans="1:6" ht="24" customHeight="1" x14ac:dyDescent="0.25">
      <c r="A395" s="100" t="s">
        <v>155</v>
      </c>
      <c r="B395" s="133">
        <f t="shared" si="73"/>
        <v>0.02</v>
      </c>
      <c r="D395" s="134"/>
      <c r="E395" s="135"/>
    </row>
    <row r="396" spans="1:6" ht="24" customHeight="1" x14ac:dyDescent="0.25">
      <c r="A396" s="100" t="s">
        <v>156</v>
      </c>
      <c r="B396" s="133">
        <f t="shared" si="73"/>
        <v>4.0000000000000001E-3</v>
      </c>
      <c r="D396" s="134"/>
      <c r="E396" s="135"/>
    </row>
    <row r="397" spans="1:6" ht="24" customHeight="1" x14ac:dyDescent="0.25">
      <c r="A397" s="100" t="s">
        <v>157</v>
      </c>
      <c r="B397" s="133">
        <f t="shared" si="73"/>
        <v>0.18917260273972605</v>
      </c>
      <c r="D397" s="134"/>
      <c r="E397" s="135"/>
    </row>
    <row r="398" spans="1:6" ht="24" customHeight="1" x14ac:dyDescent="0.25">
      <c r="A398" s="100" t="s">
        <v>158</v>
      </c>
      <c r="B398" s="133">
        <f t="shared" si="73"/>
        <v>2.4730520547945209</v>
      </c>
      <c r="D398" s="134"/>
      <c r="E398" s="135"/>
    </row>
    <row r="399" spans="1:6" ht="24" customHeight="1" x14ac:dyDescent="0.25">
      <c r="A399" s="101" t="s">
        <v>159</v>
      </c>
      <c r="B399" s="137">
        <f t="shared" si="73"/>
        <v>1.2000000000000001E-3</v>
      </c>
      <c r="D399" s="134"/>
      <c r="E399" s="136"/>
    </row>
    <row r="400" spans="1:6" ht="24" customHeight="1" x14ac:dyDescent="0.25">
      <c r="A400" s="138" t="s">
        <v>165</v>
      </c>
      <c r="B400" s="139">
        <f>SUM(B388:B399)</f>
        <v>8.4782852054794535</v>
      </c>
      <c r="D400" s="134"/>
      <c r="E400" s="135"/>
      <c r="F400" s="17"/>
    </row>
    <row r="402" spans="1:8" ht="24" customHeight="1" x14ac:dyDescent="0.25">
      <c r="A402" s="10" t="s">
        <v>166</v>
      </c>
      <c r="B402" s="10"/>
      <c r="C402" s="10"/>
      <c r="D402" s="10"/>
      <c r="E402" s="10"/>
      <c r="F402" s="10"/>
      <c r="G402" s="10"/>
      <c r="H402" s="10"/>
    </row>
    <row r="403" spans="1:8" ht="78" customHeight="1" x14ac:dyDescent="0.25">
      <c r="A403" s="12" t="s">
        <v>167</v>
      </c>
      <c r="B403" s="12"/>
      <c r="C403" s="12"/>
      <c r="D403" s="12"/>
      <c r="E403" s="12"/>
      <c r="F403" s="12"/>
      <c r="G403" s="12"/>
      <c r="H403" s="12"/>
    </row>
    <row r="405" spans="1:8" ht="24" customHeight="1" x14ac:dyDescent="0.25">
      <c r="A405" s="8" t="s">
        <v>168</v>
      </c>
      <c r="B405" s="8"/>
      <c r="C405" s="8"/>
      <c r="D405" s="8"/>
    </row>
    <row r="406" spans="1:8" ht="24" customHeight="1" x14ac:dyDescent="0.25">
      <c r="A406" s="69" t="s">
        <v>11</v>
      </c>
      <c r="B406" s="70" t="s">
        <v>12</v>
      </c>
      <c r="C406" s="70" t="s">
        <v>169</v>
      </c>
      <c r="D406" s="72" t="s">
        <v>170</v>
      </c>
    </row>
    <row r="407" spans="1:8" ht="24" hidden="1" customHeight="1" x14ac:dyDescent="0.25">
      <c r="A407" s="23" t="s">
        <v>21</v>
      </c>
      <c r="B407" s="24">
        <f t="shared" ref="B407:B412" si="74">G69+E254+E358</f>
        <v>224.25</v>
      </c>
      <c r="C407" s="89">
        <v>30</v>
      </c>
      <c r="D407" s="32">
        <f t="shared" ref="D407:D412" si="75">B407/C407</f>
        <v>7.4749999999999996</v>
      </c>
    </row>
    <row r="408" spans="1:8" ht="24" hidden="1" customHeight="1" x14ac:dyDescent="0.25">
      <c r="A408" s="33" t="s">
        <v>22</v>
      </c>
      <c r="B408" s="34">
        <f t="shared" si="74"/>
        <v>224.25</v>
      </c>
      <c r="C408" s="90">
        <f>C407</f>
        <v>30</v>
      </c>
      <c r="D408" s="36">
        <f t="shared" si="75"/>
        <v>7.4749999999999996</v>
      </c>
    </row>
    <row r="409" spans="1:8" ht="24" customHeight="1" x14ac:dyDescent="0.25">
      <c r="A409" s="52" t="s">
        <v>8</v>
      </c>
      <c r="B409" s="34">
        <f t="shared" si="74"/>
        <v>0</v>
      </c>
      <c r="C409" s="90">
        <f>C408</f>
        <v>30</v>
      </c>
      <c r="D409" s="62">
        <f t="shared" si="75"/>
        <v>0</v>
      </c>
    </row>
    <row r="410" spans="1:8" ht="24" hidden="1" customHeight="1" x14ac:dyDescent="0.25">
      <c r="A410" s="18" t="s">
        <v>23</v>
      </c>
      <c r="B410" s="63" t="e">
        <f t="shared" si="74"/>
        <v>#REF!</v>
      </c>
      <c r="C410" s="91">
        <f>C409</f>
        <v>30</v>
      </c>
      <c r="D410" s="19" t="e">
        <f t="shared" si="75"/>
        <v>#REF!</v>
      </c>
    </row>
    <row r="411" spans="1:8" ht="24" hidden="1" customHeight="1" x14ac:dyDescent="0.25">
      <c r="A411" s="33" t="s">
        <v>24</v>
      </c>
      <c r="B411" s="34" t="e">
        <f t="shared" si="74"/>
        <v>#REF!</v>
      </c>
      <c r="C411" s="90">
        <f>C410</f>
        <v>30</v>
      </c>
      <c r="D411" s="36" t="e">
        <f t="shared" si="75"/>
        <v>#REF!</v>
      </c>
    </row>
    <row r="412" spans="1:8" ht="24" hidden="1" customHeight="1" x14ac:dyDescent="0.25">
      <c r="A412" s="27" t="s">
        <v>25</v>
      </c>
      <c r="B412" s="28" t="e">
        <f t="shared" si="74"/>
        <v>#REF!</v>
      </c>
      <c r="C412" s="92">
        <f>C411</f>
        <v>30</v>
      </c>
      <c r="D412" s="42" t="e">
        <f t="shared" si="75"/>
        <v>#REF!</v>
      </c>
    </row>
    <row r="414" spans="1:8" ht="24" customHeight="1" x14ac:dyDescent="0.25">
      <c r="A414" s="5" t="s">
        <v>166</v>
      </c>
      <c r="B414" s="5"/>
      <c r="C414" s="5"/>
      <c r="D414" s="5"/>
      <c r="E414" s="5"/>
    </row>
    <row r="415" spans="1:8" ht="33.75" customHeight="1" x14ac:dyDescent="0.25">
      <c r="A415" s="69" t="s">
        <v>11</v>
      </c>
      <c r="B415" s="70" t="s">
        <v>170</v>
      </c>
      <c r="C415" s="71" t="s">
        <v>171</v>
      </c>
      <c r="D415" s="70" t="s">
        <v>172</v>
      </c>
      <c r="E415" s="72" t="s">
        <v>173</v>
      </c>
    </row>
    <row r="416" spans="1:8" ht="24" hidden="1" customHeight="1" x14ac:dyDescent="0.25">
      <c r="A416" s="23" t="s">
        <v>21</v>
      </c>
      <c r="B416" s="24">
        <f t="shared" ref="B416:B421" si="76">D407</f>
        <v>7.4749999999999996</v>
      </c>
      <c r="C416" s="140" t="e">
        <f>#REF!</f>
        <v>#REF!</v>
      </c>
      <c r="D416" s="24" t="e">
        <f t="shared" ref="D416:D421" si="77">B416*C416</f>
        <v>#REF!</v>
      </c>
      <c r="E416" s="32" t="e">
        <f t="shared" ref="E416:E421" si="78">D416/12</f>
        <v>#REF!</v>
      </c>
    </row>
    <row r="417" spans="1:8" ht="24" hidden="1" customHeight="1" x14ac:dyDescent="0.25">
      <c r="A417" s="33" t="s">
        <v>22</v>
      </c>
      <c r="B417" s="34">
        <f t="shared" si="76"/>
        <v>7.4749999999999996</v>
      </c>
      <c r="C417" s="141" t="e">
        <f>#REF!</f>
        <v>#REF!</v>
      </c>
      <c r="D417" s="34" t="e">
        <f t="shared" si="77"/>
        <v>#REF!</v>
      </c>
      <c r="E417" s="36" t="e">
        <f t="shared" si="78"/>
        <v>#REF!</v>
      </c>
    </row>
    <row r="418" spans="1:8" ht="24" customHeight="1" x14ac:dyDescent="0.25">
      <c r="A418" s="52" t="s">
        <v>8</v>
      </c>
      <c r="B418" s="34">
        <f t="shared" si="76"/>
        <v>0</v>
      </c>
      <c r="C418" s="141">
        <f>B400</f>
        <v>8.4782852054794535</v>
      </c>
      <c r="D418" s="34">
        <f t="shared" si="77"/>
        <v>0</v>
      </c>
      <c r="E418" s="62">
        <f t="shared" si="78"/>
        <v>0</v>
      </c>
    </row>
    <row r="419" spans="1:8" ht="24" hidden="1" customHeight="1" x14ac:dyDescent="0.25">
      <c r="A419" s="18" t="s">
        <v>23</v>
      </c>
      <c r="B419" s="63" t="e">
        <f t="shared" si="76"/>
        <v>#REF!</v>
      </c>
      <c r="C419" s="142" t="e">
        <f>#REF!</f>
        <v>#REF!</v>
      </c>
      <c r="D419" s="63" t="e">
        <f t="shared" si="77"/>
        <v>#REF!</v>
      </c>
      <c r="E419" s="19" t="e">
        <f t="shared" si="78"/>
        <v>#REF!</v>
      </c>
    </row>
    <row r="420" spans="1:8" ht="24" hidden="1" customHeight="1" x14ac:dyDescent="0.25">
      <c r="A420" s="33" t="s">
        <v>24</v>
      </c>
      <c r="B420" s="34" t="e">
        <f t="shared" si="76"/>
        <v>#REF!</v>
      </c>
      <c r="C420" s="141" t="e">
        <f>#REF!</f>
        <v>#REF!</v>
      </c>
      <c r="D420" s="34" t="e">
        <f t="shared" si="77"/>
        <v>#REF!</v>
      </c>
      <c r="E420" s="36" t="e">
        <f t="shared" si="78"/>
        <v>#REF!</v>
      </c>
    </row>
    <row r="421" spans="1:8" ht="24" hidden="1" customHeight="1" x14ac:dyDescent="0.25">
      <c r="A421" s="27" t="s">
        <v>25</v>
      </c>
      <c r="B421" s="28" t="e">
        <f t="shared" si="76"/>
        <v>#REF!</v>
      </c>
      <c r="C421" s="143">
        <f>B400</f>
        <v>8.4782852054794535</v>
      </c>
      <c r="D421" s="28" t="e">
        <f t="shared" si="77"/>
        <v>#REF!</v>
      </c>
      <c r="E421" s="42" t="e">
        <f t="shared" si="78"/>
        <v>#REF!</v>
      </c>
      <c r="H421" s="17"/>
    </row>
    <row r="423" spans="1:8" ht="24" hidden="1" customHeight="1" x14ac:dyDescent="0.25">
      <c r="A423" s="10" t="s">
        <v>174</v>
      </c>
      <c r="B423" s="10"/>
      <c r="C423" s="10"/>
      <c r="D423" s="10"/>
      <c r="E423" s="10"/>
      <c r="F423" s="10"/>
      <c r="G423" s="10"/>
      <c r="H423" s="10"/>
    </row>
    <row r="424" spans="1:8" ht="119.25" hidden="1" customHeight="1" x14ac:dyDescent="0.25">
      <c r="A424" s="12" t="s">
        <v>175</v>
      </c>
      <c r="B424" s="12"/>
      <c r="C424" s="12"/>
      <c r="D424" s="12"/>
      <c r="E424" s="12"/>
      <c r="F424" s="12"/>
      <c r="G424" s="12"/>
      <c r="H424" s="12"/>
    </row>
    <row r="425" spans="1:8" ht="22.5" hidden="1" customHeight="1" x14ac:dyDescent="0.25"/>
    <row r="426" spans="1:8" ht="22.5" hidden="1" customHeight="1" x14ac:dyDescent="0.25">
      <c r="A426" s="8" t="s">
        <v>176</v>
      </c>
      <c r="B426" s="8"/>
      <c r="C426" s="8"/>
      <c r="D426" s="8"/>
    </row>
    <row r="427" spans="1:8" hidden="1" x14ac:dyDescent="0.25">
      <c r="A427" s="69" t="s">
        <v>11</v>
      </c>
      <c r="B427" s="70" t="s">
        <v>12</v>
      </c>
      <c r="C427" s="70" t="s">
        <v>177</v>
      </c>
      <c r="D427" s="72" t="s">
        <v>20</v>
      </c>
    </row>
    <row r="428" spans="1:8" ht="22.5" hidden="1" customHeight="1" x14ac:dyDescent="0.25">
      <c r="A428" s="23" t="s">
        <v>21</v>
      </c>
      <c r="B428" s="24">
        <v>0</v>
      </c>
      <c r="C428" s="50">
        <v>220</v>
      </c>
      <c r="D428" s="32">
        <f>B428/C428</f>
        <v>0</v>
      </c>
    </row>
    <row r="429" spans="1:8" ht="24" hidden="1" customHeight="1" x14ac:dyDescent="0.25">
      <c r="A429" s="33" t="s">
        <v>22</v>
      </c>
      <c r="B429" s="34">
        <v>0</v>
      </c>
      <c r="C429" s="52">
        <f>C428</f>
        <v>220</v>
      </c>
      <c r="D429" s="36">
        <f>B429/C429</f>
        <v>0</v>
      </c>
    </row>
    <row r="430" spans="1:8" ht="24" hidden="1" customHeight="1" x14ac:dyDescent="0.25">
      <c r="A430" s="27" t="s">
        <v>8</v>
      </c>
      <c r="B430" s="28">
        <v>0</v>
      </c>
      <c r="C430" s="54">
        <v>100</v>
      </c>
      <c r="D430" s="42">
        <f>B430/C430</f>
        <v>0</v>
      </c>
    </row>
    <row r="431" spans="1:8" hidden="1" x14ac:dyDescent="0.25"/>
    <row r="432" spans="1:8" ht="24" hidden="1" customHeight="1" x14ac:dyDescent="0.25">
      <c r="A432" s="263" t="s">
        <v>174</v>
      </c>
      <c r="B432" s="263"/>
      <c r="C432" s="263"/>
      <c r="D432" s="263"/>
    </row>
    <row r="433" spans="1:8" ht="31.5" hidden="1" x14ac:dyDescent="0.25">
      <c r="A433" s="56" t="s">
        <v>11</v>
      </c>
      <c r="B433" s="57" t="s">
        <v>178</v>
      </c>
      <c r="C433" s="58" t="s">
        <v>179</v>
      </c>
      <c r="D433" s="59" t="s">
        <v>20</v>
      </c>
    </row>
    <row r="434" spans="1:8" hidden="1" x14ac:dyDescent="0.25">
      <c r="A434" s="23" t="s">
        <v>21</v>
      </c>
      <c r="B434" s="24">
        <f>D428</f>
        <v>0</v>
      </c>
      <c r="C434" s="50">
        <v>15</v>
      </c>
      <c r="D434" s="32">
        <f>B434*C434</f>
        <v>0</v>
      </c>
    </row>
    <row r="435" spans="1:8" hidden="1" x14ac:dyDescent="0.25">
      <c r="A435" s="33" t="s">
        <v>22</v>
      </c>
      <c r="B435" s="34">
        <f>D429</f>
        <v>0</v>
      </c>
      <c r="C435" s="52">
        <v>15</v>
      </c>
      <c r="D435" s="36">
        <f>B435*C435</f>
        <v>0</v>
      </c>
    </row>
    <row r="436" spans="1:8" hidden="1" x14ac:dyDescent="0.25">
      <c r="A436" s="27" t="s">
        <v>8</v>
      </c>
      <c r="B436" s="28">
        <f>D430</f>
        <v>0</v>
      </c>
      <c r="C436" s="54">
        <v>22</v>
      </c>
      <c r="D436" s="42">
        <f>B436*C436</f>
        <v>0</v>
      </c>
      <c r="H436" s="17"/>
    </row>
    <row r="437" spans="1:8" ht="24" hidden="1" customHeight="1" x14ac:dyDescent="0.25"/>
    <row r="438" spans="1:8" ht="24" customHeight="1" x14ac:dyDescent="0.25">
      <c r="A438" s="11" t="s">
        <v>139</v>
      </c>
      <c r="B438" s="11"/>
      <c r="C438" s="11"/>
      <c r="D438" s="11"/>
      <c r="E438" s="11"/>
      <c r="F438" s="11"/>
      <c r="G438" s="11"/>
      <c r="H438" s="11"/>
    </row>
    <row r="440" spans="1:8" ht="24" customHeight="1" x14ac:dyDescent="0.25">
      <c r="A440" s="8" t="s">
        <v>139</v>
      </c>
      <c r="B440" s="8"/>
      <c r="C440" s="8"/>
      <c r="D440" s="8"/>
    </row>
    <row r="441" spans="1:8" ht="24" customHeight="1" x14ac:dyDescent="0.25">
      <c r="A441" s="69" t="s">
        <v>11</v>
      </c>
      <c r="B441" s="70" t="s">
        <v>180</v>
      </c>
      <c r="C441" s="70" t="s">
        <v>181</v>
      </c>
      <c r="D441" s="72" t="s">
        <v>48</v>
      </c>
    </row>
    <row r="442" spans="1:8" ht="24" hidden="1" customHeight="1" x14ac:dyDescent="0.25">
      <c r="A442" s="23" t="s">
        <v>21</v>
      </c>
      <c r="B442" s="24" t="e">
        <f t="shared" ref="B442:B447" si="79">E416</f>
        <v>#REF!</v>
      </c>
      <c r="C442" s="24">
        <f>D434</f>
        <v>0</v>
      </c>
      <c r="D442" s="32" t="e">
        <f t="shared" ref="D442:D447" si="80">B442+C442</f>
        <v>#REF!</v>
      </c>
    </row>
    <row r="443" spans="1:8" ht="24" hidden="1" customHeight="1" x14ac:dyDescent="0.25">
      <c r="A443" s="33" t="s">
        <v>22</v>
      </c>
      <c r="B443" s="34" t="e">
        <f t="shared" si="79"/>
        <v>#REF!</v>
      </c>
      <c r="C443" s="34">
        <f>D435</f>
        <v>0</v>
      </c>
      <c r="D443" s="36" t="e">
        <f t="shared" si="80"/>
        <v>#REF!</v>
      </c>
    </row>
    <row r="444" spans="1:8" ht="24" customHeight="1" x14ac:dyDescent="0.25">
      <c r="A444" s="52" t="s">
        <v>8</v>
      </c>
      <c r="B444" s="34">
        <f t="shared" si="79"/>
        <v>0</v>
      </c>
      <c r="C444" s="34">
        <f>D436</f>
        <v>0</v>
      </c>
      <c r="D444" s="62">
        <f t="shared" si="80"/>
        <v>0</v>
      </c>
    </row>
    <row r="445" spans="1:8" ht="24" hidden="1" customHeight="1" x14ac:dyDescent="0.25">
      <c r="A445" s="18" t="s">
        <v>23</v>
      </c>
      <c r="B445" s="63" t="e">
        <f t="shared" si="79"/>
        <v>#REF!</v>
      </c>
      <c r="C445" s="64"/>
      <c r="D445" s="19" t="e">
        <f t="shared" si="80"/>
        <v>#REF!</v>
      </c>
    </row>
    <row r="446" spans="1:8" ht="24" hidden="1" customHeight="1" x14ac:dyDescent="0.25">
      <c r="A446" s="33" t="s">
        <v>24</v>
      </c>
      <c r="B446" s="34" t="e">
        <f t="shared" si="79"/>
        <v>#REF!</v>
      </c>
      <c r="C446" s="52"/>
      <c r="D446" s="36" t="e">
        <f t="shared" si="80"/>
        <v>#REF!</v>
      </c>
    </row>
    <row r="447" spans="1:8" ht="24" hidden="1" customHeight="1" x14ac:dyDescent="0.25">
      <c r="A447" s="27" t="s">
        <v>25</v>
      </c>
      <c r="B447" s="28" t="e">
        <f t="shared" si="79"/>
        <v>#REF!</v>
      </c>
      <c r="C447" s="54"/>
      <c r="D447" s="42" t="e">
        <f t="shared" si="80"/>
        <v>#REF!</v>
      </c>
    </row>
    <row r="449" spans="1:8" ht="24" customHeight="1" x14ac:dyDescent="0.25">
      <c r="A449" s="11" t="s">
        <v>182</v>
      </c>
      <c r="B449" s="11"/>
      <c r="C449" s="11"/>
      <c r="D449" s="11"/>
      <c r="E449" s="11"/>
      <c r="F449" s="11"/>
      <c r="G449" s="11"/>
      <c r="H449" s="11"/>
    </row>
    <row r="450" spans="1:8" ht="24" customHeight="1" x14ac:dyDescent="0.25">
      <c r="A450" s="17"/>
      <c r="B450" s="17"/>
      <c r="C450" s="17"/>
      <c r="E450" s="17"/>
    </row>
    <row r="451" spans="1:8" ht="24" customHeight="1" x14ac:dyDescent="0.25">
      <c r="A451" s="264" t="s">
        <v>183</v>
      </c>
      <c r="B451" s="264"/>
      <c r="C451" s="264"/>
      <c r="D451" s="264"/>
      <c r="E451" s="146"/>
    </row>
    <row r="452" spans="1:8" ht="24" customHeight="1" x14ac:dyDescent="0.25">
      <c r="A452" s="145" t="s">
        <v>184</v>
      </c>
      <c r="B452" s="147" t="s">
        <v>185</v>
      </c>
      <c r="C452" s="147" t="s">
        <v>186</v>
      </c>
      <c r="D452" s="144" t="s">
        <v>20</v>
      </c>
    </row>
    <row r="453" spans="1:8" x14ac:dyDescent="0.25">
      <c r="A453" s="18" t="s">
        <v>187</v>
      </c>
      <c r="B453" s="148">
        <v>2</v>
      </c>
      <c r="C453" s="149">
        <v>31.97</v>
      </c>
      <c r="D453" s="150">
        <v>0</v>
      </c>
    </row>
    <row r="454" spans="1:8" x14ac:dyDescent="0.25">
      <c r="A454" s="33" t="s">
        <v>188</v>
      </c>
      <c r="B454" s="148">
        <v>2</v>
      </c>
      <c r="C454" s="149">
        <v>41.59</v>
      </c>
      <c r="D454" s="150">
        <v>0</v>
      </c>
    </row>
    <row r="455" spans="1:8" ht="24" hidden="1" customHeight="1" x14ac:dyDescent="0.25">
      <c r="A455" s="33"/>
      <c r="B455" s="151"/>
      <c r="C455" s="152"/>
      <c r="D455" s="150">
        <f t="shared" ref="D453:D460" si="81">B455*C455</f>
        <v>0</v>
      </c>
    </row>
    <row r="456" spans="1:8" ht="24" hidden="1" customHeight="1" x14ac:dyDescent="0.25">
      <c r="A456" s="33"/>
      <c r="B456" s="151"/>
      <c r="C456" s="152"/>
      <c r="D456" s="150">
        <f t="shared" si="81"/>
        <v>0</v>
      </c>
    </row>
    <row r="457" spans="1:8" ht="24" hidden="1" customHeight="1" x14ac:dyDescent="0.25">
      <c r="A457" s="33"/>
      <c r="B457" s="151"/>
      <c r="C457" s="152"/>
      <c r="D457" s="150">
        <f t="shared" si="81"/>
        <v>0</v>
      </c>
    </row>
    <row r="458" spans="1:8" ht="24" hidden="1" customHeight="1" x14ac:dyDescent="0.25">
      <c r="A458" s="33"/>
      <c r="B458" s="151"/>
      <c r="C458" s="152"/>
      <c r="D458" s="150">
        <f t="shared" si="81"/>
        <v>0</v>
      </c>
    </row>
    <row r="459" spans="1:8" ht="24" hidden="1" customHeight="1" x14ac:dyDescent="0.25">
      <c r="A459" s="33"/>
      <c r="B459" s="151"/>
      <c r="C459" s="152"/>
      <c r="D459" s="150">
        <f t="shared" si="81"/>
        <v>0</v>
      </c>
    </row>
    <row r="460" spans="1:8" x14ac:dyDescent="0.25">
      <c r="A460" s="37" t="s">
        <v>189</v>
      </c>
      <c r="B460" s="153">
        <v>1</v>
      </c>
      <c r="C460" s="154">
        <v>11.85</v>
      </c>
      <c r="D460" s="155">
        <v>0</v>
      </c>
    </row>
    <row r="461" spans="1:8" ht="24" customHeight="1" x14ac:dyDescent="0.25">
      <c r="A461" s="264" t="s">
        <v>190</v>
      </c>
      <c r="B461" s="264"/>
      <c r="C461" s="264"/>
      <c r="D461" s="156">
        <f>SUM(D453:D460)</f>
        <v>0</v>
      </c>
    </row>
    <row r="462" spans="1:8" ht="24" customHeight="1" x14ac:dyDescent="0.25">
      <c r="B462" s="157"/>
      <c r="C462" s="157"/>
      <c r="D462" s="157"/>
      <c r="E462" s="158"/>
    </row>
    <row r="463" spans="1:8" ht="24" customHeight="1" x14ac:dyDescent="0.25">
      <c r="A463" s="264" t="s">
        <v>191</v>
      </c>
      <c r="B463" s="264"/>
      <c r="C463" s="264"/>
      <c r="D463" s="159"/>
      <c r="E463" s="159"/>
    </row>
    <row r="464" spans="1:8" ht="24" customHeight="1" x14ac:dyDescent="0.25">
      <c r="A464" s="160" t="s">
        <v>11</v>
      </c>
      <c r="B464" s="161" t="s">
        <v>172</v>
      </c>
      <c r="C464" s="162" t="s">
        <v>192</v>
      </c>
      <c r="D464" s="159"/>
      <c r="E464" s="159"/>
    </row>
    <row r="465" spans="1:11" ht="24" hidden="1" customHeight="1" x14ac:dyDescent="0.25">
      <c r="A465" s="23" t="s">
        <v>21</v>
      </c>
      <c r="B465" s="163"/>
      <c r="C465" s="164"/>
      <c r="D465" s="157"/>
    </row>
    <row r="466" spans="1:11" ht="24" hidden="1" customHeight="1" x14ac:dyDescent="0.25">
      <c r="A466" s="33" t="s">
        <v>22</v>
      </c>
      <c r="B466" s="165"/>
      <c r="C466" s="166"/>
      <c r="D466" s="157"/>
    </row>
    <row r="467" spans="1:11" ht="24" customHeight="1" x14ac:dyDescent="0.25">
      <c r="A467" s="52" t="s">
        <v>8</v>
      </c>
      <c r="B467" s="165">
        <f>D461</f>
        <v>0</v>
      </c>
      <c r="C467" s="167">
        <f>B467/12</f>
        <v>0</v>
      </c>
      <c r="D467" s="157"/>
    </row>
    <row r="468" spans="1:11" ht="24" hidden="1" customHeight="1" x14ac:dyDescent="0.25">
      <c r="A468" s="18" t="s">
        <v>23</v>
      </c>
      <c r="B468" s="168"/>
      <c r="C468" s="169"/>
      <c r="D468" s="157"/>
    </row>
    <row r="469" spans="1:11" ht="24" hidden="1" customHeight="1" x14ac:dyDescent="0.25">
      <c r="A469" s="33" t="s">
        <v>24</v>
      </c>
      <c r="B469" s="165"/>
      <c r="C469" s="166"/>
      <c r="D469" s="157"/>
    </row>
    <row r="470" spans="1:11" ht="24" hidden="1" customHeight="1" x14ac:dyDescent="0.25">
      <c r="A470" s="27" t="s">
        <v>25</v>
      </c>
      <c r="B470" s="170"/>
      <c r="C470" s="171"/>
      <c r="D470" s="157"/>
    </row>
    <row r="471" spans="1:11" ht="24" customHeight="1" x14ac:dyDescent="0.25">
      <c r="B471" s="157"/>
      <c r="C471" s="157"/>
      <c r="D471" s="157"/>
    </row>
    <row r="472" spans="1:11" ht="24" hidden="1" customHeight="1" x14ac:dyDescent="0.25">
      <c r="A472" s="263" t="s">
        <v>193</v>
      </c>
      <c r="B472" s="263"/>
      <c r="C472" s="263"/>
      <c r="D472" s="263"/>
      <c r="E472" s="263"/>
      <c r="F472" s="263"/>
    </row>
    <row r="473" spans="1:11" ht="41.25" hidden="1" customHeight="1" x14ac:dyDescent="0.25">
      <c r="A473" s="56" t="s">
        <v>194</v>
      </c>
      <c r="B473" s="57" t="s">
        <v>195</v>
      </c>
      <c r="C473" s="58" t="s">
        <v>185</v>
      </c>
      <c r="D473" s="58" t="s">
        <v>196</v>
      </c>
      <c r="E473" s="58" t="s">
        <v>197</v>
      </c>
      <c r="F473" s="59" t="s">
        <v>198</v>
      </c>
    </row>
    <row r="474" spans="1:11" ht="24" hidden="1" customHeight="1" x14ac:dyDescent="0.25">
      <c r="A474" s="18"/>
      <c r="B474" s="172"/>
      <c r="C474" s="173"/>
      <c r="D474" s="174"/>
      <c r="E474" s="168"/>
      <c r="F474" s="175"/>
    </row>
    <row r="475" spans="1:11" ht="24" hidden="1" customHeight="1" x14ac:dyDescent="0.25">
      <c r="A475" s="33"/>
      <c r="B475" s="176"/>
      <c r="C475" s="177"/>
      <c r="D475" s="178"/>
      <c r="E475" s="165"/>
      <c r="F475" s="179"/>
    </row>
    <row r="476" spans="1:11" ht="24" hidden="1" customHeight="1" x14ac:dyDescent="0.25">
      <c r="A476" s="33"/>
      <c r="B476" s="176"/>
      <c r="C476" s="177"/>
      <c r="D476" s="178"/>
      <c r="E476" s="165"/>
      <c r="F476" s="180"/>
      <c r="G476" s="17"/>
      <c r="H476" s="17"/>
      <c r="I476" s="17"/>
      <c r="J476" s="17"/>
      <c r="K476" s="17"/>
    </row>
    <row r="477" spans="1:11" ht="24" hidden="1" customHeight="1" x14ac:dyDescent="0.25">
      <c r="A477" s="33"/>
      <c r="B477" s="176"/>
      <c r="C477" s="177"/>
      <c r="D477" s="178"/>
      <c r="E477" s="165"/>
      <c r="F477" s="179"/>
    </row>
    <row r="478" spans="1:11" ht="24" hidden="1" customHeight="1" x14ac:dyDescent="0.25">
      <c r="A478" s="33"/>
      <c r="B478" s="176"/>
      <c r="C478" s="177"/>
      <c r="D478" s="178"/>
      <c r="E478" s="165"/>
      <c r="F478" s="179"/>
    </row>
    <row r="479" spans="1:11" ht="24" hidden="1" customHeight="1" x14ac:dyDescent="0.25">
      <c r="A479" s="33"/>
      <c r="B479" s="176"/>
      <c r="C479" s="177"/>
      <c r="D479" s="178"/>
      <c r="E479" s="165"/>
      <c r="F479" s="179"/>
    </row>
    <row r="480" spans="1:11" ht="24" hidden="1" customHeight="1" x14ac:dyDescent="0.25">
      <c r="A480" s="33"/>
      <c r="B480" s="176"/>
      <c r="C480" s="177"/>
      <c r="D480" s="178"/>
      <c r="E480" s="165"/>
      <c r="F480" s="179"/>
    </row>
    <row r="481" spans="1:6" ht="24" hidden="1" customHeight="1" x14ac:dyDescent="0.25">
      <c r="A481" s="33"/>
      <c r="B481" s="176"/>
      <c r="C481" s="177"/>
      <c r="D481" s="178"/>
      <c r="E481" s="165"/>
      <c r="F481" s="179"/>
    </row>
    <row r="482" spans="1:6" ht="24" hidden="1" customHeight="1" x14ac:dyDescent="0.25">
      <c r="A482" s="33"/>
      <c r="B482" s="176"/>
      <c r="C482" s="177"/>
      <c r="D482" s="178"/>
      <c r="E482" s="165"/>
      <c r="F482" s="179"/>
    </row>
    <row r="483" spans="1:6" ht="24" hidden="1" customHeight="1" x14ac:dyDescent="0.25">
      <c r="A483" s="33"/>
      <c r="B483" s="176"/>
      <c r="C483" s="177"/>
      <c r="D483" s="178"/>
      <c r="E483" s="165"/>
      <c r="F483" s="179"/>
    </row>
    <row r="484" spans="1:6" ht="24" hidden="1" customHeight="1" x14ac:dyDescent="0.25">
      <c r="A484" s="181"/>
      <c r="B484" s="176"/>
      <c r="C484" s="90"/>
      <c r="D484" s="182"/>
      <c r="E484" s="165"/>
      <c r="F484" s="179"/>
    </row>
    <row r="485" spans="1:6" ht="24" hidden="1" customHeight="1" x14ac:dyDescent="0.25">
      <c r="A485" s="33"/>
      <c r="B485" s="176"/>
      <c r="C485" s="177"/>
      <c r="D485" s="178"/>
      <c r="E485" s="165"/>
      <c r="F485" s="179"/>
    </row>
    <row r="486" spans="1:6" ht="24" hidden="1" customHeight="1" x14ac:dyDescent="0.25">
      <c r="A486" s="33"/>
      <c r="B486" s="176"/>
      <c r="C486" s="177"/>
      <c r="D486" s="178"/>
      <c r="E486" s="165"/>
      <c r="F486" s="179"/>
    </row>
    <row r="487" spans="1:6" ht="24" hidden="1" customHeight="1" x14ac:dyDescent="0.25">
      <c r="A487" s="27"/>
      <c r="B487" s="183"/>
      <c r="C487" s="184"/>
      <c r="D487" s="185"/>
      <c r="E487" s="170"/>
      <c r="F487" s="186"/>
    </row>
    <row r="488" spans="1:6" ht="24" hidden="1" customHeight="1" x14ac:dyDescent="0.25">
      <c r="A488" s="265" t="s">
        <v>199</v>
      </c>
      <c r="B488" s="265"/>
      <c r="C488" s="265"/>
      <c r="D488" s="265"/>
      <c r="E488" s="187"/>
      <c r="F488" s="188"/>
    </row>
    <row r="489" spans="1:6" ht="24" hidden="1" customHeight="1" x14ac:dyDescent="0.25">
      <c r="B489" s="157"/>
      <c r="C489" s="157"/>
      <c r="D489" s="157"/>
    </row>
    <row r="490" spans="1:6" ht="24" hidden="1" customHeight="1" x14ac:dyDescent="0.25">
      <c r="A490" s="264" t="s">
        <v>200</v>
      </c>
      <c r="B490" s="264"/>
      <c r="C490" s="264"/>
      <c r="D490" s="264"/>
    </row>
    <row r="491" spans="1:6" ht="27.75" hidden="1" customHeight="1" x14ac:dyDescent="0.25">
      <c r="A491" s="189" t="s">
        <v>11</v>
      </c>
      <c r="B491" s="190" t="s">
        <v>172</v>
      </c>
      <c r="C491" s="190" t="s">
        <v>173</v>
      </c>
      <c r="D491" s="191" t="s">
        <v>201</v>
      </c>
    </row>
    <row r="492" spans="1:6" ht="24" hidden="1" customHeight="1" x14ac:dyDescent="0.25">
      <c r="A492" s="23" t="s">
        <v>21</v>
      </c>
      <c r="B492" s="163"/>
      <c r="C492" s="163"/>
      <c r="D492" s="192"/>
    </row>
    <row r="493" spans="1:6" ht="24" hidden="1" customHeight="1" x14ac:dyDescent="0.25">
      <c r="A493" s="33" t="s">
        <v>22</v>
      </c>
      <c r="B493" s="165"/>
      <c r="C493" s="165"/>
      <c r="D493" s="193"/>
    </row>
    <row r="494" spans="1:6" ht="24" hidden="1" customHeight="1" x14ac:dyDescent="0.25">
      <c r="A494" s="37" t="s">
        <v>8</v>
      </c>
      <c r="B494" s="194"/>
      <c r="C494" s="194"/>
      <c r="D494" s="195"/>
    </row>
    <row r="495" spans="1:6" ht="24" hidden="1" customHeight="1" x14ac:dyDescent="0.25">
      <c r="A495" s="23" t="s">
        <v>23</v>
      </c>
      <c r="B495" s="163"/>
      <c r="C495" s="163"/>
      <c r="D495" s="192"/>
    </row>
    <row r="496" spans="1:6" ht="24" hidden="1" customHeight="1" x14ac:dyDescent="0.25">
      <c r="A496" s="33" t="s">
        <v>24</v>
      </c>
      <c r="B496" s="165"/>
      <c r="C496" s="165"/>
      <c r="D496" s="193"/>
    </row>
    <row r="497" spans="1:8" ht="24" hidden="1" customHeight="1" x14ac:dyDescent="0.25">
      <c r="A497" s="27" t="s">
        <v>25</v>
      </c>
      <c r="B497" s="170"/>
      <c r="C497" s="170"/>
      <c r="D497" s="196"/>
    </row>
    <row r="499" spans="1:8" ht="24" customHeight="1" x14ac:dyDescent="0.25">
      <c r="A499" s="266" t="s">
        <v>182</v>
      </c>
      <c r="B499" s="266"/>
      <c r="C499" s="266"/>
      <c r="D499" s="266"/>
    </row>
    <row r="500" spans="1:8" ht="39.75" customHeight="1" x14ac:dyDescent="0.25">
      <c r="A500" s="160" t="s">
        <v>11</v>
      </c>
      <c r="B500" s="197" t="s">
        <v>202</v>
      </c>
      <c r="C500" s="197" t="s">
        <v>203</v>
      </c>
      <c r="D500" s="162" t="s">
        <v>20</v>
      </c>
    </row>
    <row r="501" spans="1:8" ht="24" hidden="1" customHeight="1" x14ac:dyDescent="0.25">
      <c r="A501" s="23" t="s">
        <v>21</v>
      </c>
      <c r="B501" s="198">
        <f t="shared" ref="B501:B506" si="82">C465</f>
        <v>0</v>
      </c>
      <c r="C501" s="198">
        <f t="shared" ref="C501:C506" si="83">D492</f>
        <v>0</v>
      </c>
      <c r="D501" s="192">
        <f t="shared" ref="D501:D506" si="84">SUM(B501:C501)</f>
        <v>0</v>
      </c>
    </row>
    <row r="502" spans="1:8" ht="24" hidden="1" customHeight="1" x14ac:dyDescent="0.25">
      <c r="A502" s="33" t="s">
        <v>22</v>
      </c>
      <c r="B502" s="199">
        <f t="shared" si="82"/>
        <v>0</v>
      </c>
      <c r="C502" s="199">
        <f t="shared" si="83"/>
        <v>0</v>
      </c>
      <c r="D502" s="193">
        <f t="shared" si="84"/>
        <v>0</v>
      </c>
    </row>
    <row r="503" spans="1:8" ht="24" customHeight="1" x14ac:dyDescent="0.25">
      <c r="A503" s="52" t="s">
        <v>8</v>
      </c>
      <c r="B503" s="150">
        <f t="shared" si="82"/>
        <v>0</v>
      </c>
      <c r="C503" s="150">
        <f t="shared" si="83"/>
        <v>0</v>
      </c>
      <c r="D503" s="200">
        <f t="shared" si="84"/>
        <v>0</v>
      </c>
    </row>
    <row r="504" spans="1:8" ht="24" hidden="1" customHeight="1" x14ac:dyDescent="0.25">
      <c r="A504" s="18" t="s">
        <v>23</v>
      </c>
      <c r="B504" s="201">
        <f t="shared" si="82"/>
        <v>0</v>
      </c>
      <c r="C504" s="201">
        <f t="shared" si="83"/>
        <v>0</v>
      </c>
      <c r="D504" s="202">
        <f t="shared" si="84"/>
        <v>0</v>
      </c>
    </row>
    <row r="505" spans="1:8" ht="24" hidden="1" customHeight="1" x14ac:dyDescent="0.25">
      <c r="A505" s="33" t="s">
        <v>24</v>
      </c>
      <c r="B505" s="199">
        <f t="shared" si="82"/>
        <v>0</v>
      </c>
      <c r="C505" s="199">
        <f t="shared" si="83"/>
        <v>0</v>
      </c>
      <c r="D505" s="193">
        <f t="shared" si="84"/>
        <v>0</v>
      </c>
    </row>
    <row r="506" spans="1:8" ht="24" hidden="1" customHeight="1" x14ac:dyDescent="0.25">
      <c r="A506" s="27" t="s">
        <v>25</v>
      </c>
      <c r="B506" s="203">
        <f t="shared" si="82"/>
        <v>0</v>
      </c>
      <c r="C506" s="203">
        <f t="shared" si="83"/>
        <v>0</v>
      </c>
      <c r="D506" s="196">
        <f t="shared" si="84"/>
        <v>0</v>
      </c>
      <c r="H506" s="17"/>
    </row>
    <row r="508" spans="1:8" ht="24" customHeight="1" x14ac:dyDescent="0.25">
      <c r="A508" s="11" t="s">
        <v>204</v>
      </c>
      <c r="B508" s="11"/>
      <c r="C508" s="11"/>
      <c r="D508" s="11"/>
      <c r="E508" s="11"/>
      <c r="F508" s="11"/>
      <c r="G508" s="11"/>
      <c r="H508" s="11"/>
    </row>
    <row r="509" spans="1:8" ht="24" customHeight="1" x14ac:dyDescent="0.25">
      <c r="A509" s="267"/>
      <c r="B509" s="267"/>
      <c r="C509" s="267"/>
      <c r="D509" s="267"/>
      <c r="E509" s="267"/>
      <c r="F509" s="267"/>
    </row>
    <row r="510" spans="1:8" ht="49.5" customHeight="1" x14ac:dyDescent="0.25">
      <c r="A510" s="268" t="s">
        <v>205</v>
      </c>
      <c r="B510" s="268"/>
      <c r="C510" s="68"/>
      <c r="D510" s="68"/>
      <c r="E510" s="68"/>
      <c r="F510" s="68"/>
    </row>
    <row r="511" spans="1:8" ht="24" customHeight="1" x14ac:dyDescent="0.25">
      <c r="A511" s="181" t="s">
        <v>206</v>
      </c>
      <c r="B511" s="204">
        <v>0.05</v>
      </c>
      <c r="C511" s="68"/>
      <c r="D511" s="68"/>
      <c r="E511" s="68"/>
      <c r="F511" s="68"/>
    </row>
    <row r="512" spans="1:8" ht="24" customHeight="1" x14ac:dyDescent="0.25">
      <c r="A512" s="181" t="s">
        <v>207</v>
      </c>
      <c r="B512" s="204">
        <v>8.6499999999999994E-2</v>
      </c>
      <c r="C512" s="68"/>
      <c r="D512" s="68"/>
      <c r="E512" s="68"/>
      <c r="F512" s="68"/>
    </row>
    <row r="513" spans="1:8" ht="24" customHeight="1" x14ac:dyDescent="0.25">
      <c r="A513" s="95" t="s">
        <v>208</v>
      </c>
      <c r="B513" s="205">
        <v>6.7900000000000002E-2</v>
      </c>
      <c r="C513" s="68"/>
      <c r="D513" s="68"/>
      <c r="E513" s="68"/>
      <c r="F513" s="68"/>
    </row>
    <row r="515" spans="1:8" ht="24" customHeight="1" x14ac:dyDescent="0.25">
      <c r="A515" s="8" t="s">
        <v>204</v>
      </c>
      <c r="B515" s="8"/>
      <c r="C515" s="8"/>
      <c r="D515" s="8"/>
    </row>
    <row r="516" spans="1:8" ht="24" customHeight="1" x14ac:dyDescent="0.25">
      <c r="A516" s="69" t="s">
        <v>11</v>
      </c>
      <c r="B516" s="70" t="s">
        <v>12</v>
      </c>
      <c r="C516" s="70" t="s">
        <v>13</v>
      </c>
      <c r="D516" s="72" t="s">
        <v>20</v>
      </c>
    </row>
    <row r="517" spans="1:8" ht="24" hidden="1" customHeight="1" x14ac:dyDescent="0.25">
      <c r="A517" s="23" t="s">
        <v>21</v>
      </c>
      <c r="B517" s="206" t="e">
        <f t="shared" ref="B517:B522" si="85">G69+E254+E358+D442+D501</f>
        <v>#REF!</v>
      </c>
      <c r="C517" s="25">
        <f t="shared" ref="C517:C522" si="86">((1+$B$511)/(1-$B$512-$B$513))-1</f>
        <v>0.24172185430463577</v>
      </c>
      <c r="D517" s="32" t="e">
        <f t="shared" ref="D517:D522" si="87">B517*C517</f>
        <v>#REF!</v>
      </c>
    </row>
    <row r="518" spans="1:8" ht="24" hidden="1" customHeight="1" x14ac:dyDescent="0.25">
      <c r="A518" s="33" t="s">
        <v>22</v>
      </c>
      <c r="B518" s="207" t="e">
        <f t="shared" si="85"/>
        <v>#REF!</v>
      </c>
      <c r="C518" s="77">
        <f t="shared" si="86"/>
        <v>0.24172185430463577</v>
      </c>
      <c r="D518" s="36" t="e">
        <f t="shared" si="87"/>
        <v>#REF!</v>
      </c>
    </row>
    <row r="519" spans="1:8" ht="24" customHeight="1" x14ac:dyDescent="0.25">
      <c r="A519" s="52" t="s">
        <v>8</v>
      </c>
      <c r="B519" s="207">
        <f t="shared" si="85"/>
        <v>0</v>
      </c>
      <c r="C519" s="77">
        <f t="shared" si="86"/>
        <v>0.24172185430463577</v>
      </c>
      <c r="D519" s="62">
        <f t="shared" si="87"/>
        <v>0</v>
      </c>
    </row>
    <row r="520" spans="1:8" ht="24" hidden="1" customHeight="1" x14ac:dyDescent="0.25">
      <c r="A520" s="18" t="s">
        <v>23</v>
      </c>
      <c r="B520" s="208" t="e">
        <f t="shared" si="85"/>
        <v>#REF!</v>
      </c>
      <c r="C520" s="78">
        <f t="shared" si="86"/>
        <v>0.24172185430463577</v>
      </c>
      <c r="D520" s="19" t="e">
        <f t="shared" si="87"/>
        <v>#REF!</v>
      </c>
    </row>
    <row r="521" spans="1:8" ht="24" hidden="1" customHeight="1" x14ac:dyDescent="0.25">
      <c r="A521" s="33" t="s">
        <v>24</v>
      </c>
      <c r="B521" s="207" t="e">
        <f t="shared" si="85"/>
        <v>#REF!</v>
      </c>
      <c r="C521" s="77">
        <f t="shared" si="86"/>
        <v>0.24172185430463577</v>
      </c>
      <c r="D521" s="36" t="e">
        <f t="shared" si="87"/>
        <v>#REF!</v>
      </c>
    </row>
    <row r="522" spans="1:8" ht="24" hidden="1" customHeight="1" x14ac:dyDescent="0.25">
      <c r="A522" s="27" t="s">
        <v>25</v>
      </c>
      <c r="B522" s="209" t="e">
        <f t="shared" si="85"/>
        <v>#REF!</v>
      </c>
      <c r="C522" s="29">
        <f t="shared" si="86"/>
        <v>0.24172185430463577</v>
      </c>
      <c r="D522" s="42" t="e">
        <f t="shared" si="87"/>
        <v>#REF!</v>
      </c>
      <c r="H522" s="17"/>
    </row>
    <row r="523" spans="1:8" ht="24" hidden="1" customHeight="1" x14ac:dyDescent="0.25"/>
    <row r="524" spans="1:8" ht="24" hidden="1" customHeight="1" x14ac:dyDescent="0.25">
      <c r="A524" s="11" t="s">
        <v>209</v>
      </c>
      <c r="B524" s="11"/>
      <c r="C524" s="11"/>
      <c r="D524" s="11"/>
      <c r="E524" s="11"/>
      <c r="F524" s="11"/>
      <c r="G524" s="11"/>
      <c r="H524" s="11"/>
    </row>
    <row r="525" spans="1:8" ht="51" hidden="1" customHeight="1" x14ac:dyDescent="0.25">
      <c r="A525" s="12" t="s">
        <v>210</v>
      </c>
      <c r="B525" s="12"/>
      <c r="C525" s="12"/>
      <c r="D525" s="12"/>
      <c r="E525" s="12"/>
      <c r="F525" s="12"/>
    </row>
    <row r="526" spans="1:8" ht="24" hidden="1" customHeight="1" x14ac:dyDescent="0.25"/>
    <row r="527" spans="1:8" hidden="1" x14ac:dyDescent="0.25">
      <c r="A527" s="8" t="s">
        <v>211</v>
      </c>
      <c r="B527" s="8"/>
      <c r="C527" s="8"/>
      <c r="D527" s="8"/>
    </row>
    <row r="528" spans="1:8" hidden="1" x14ac:dyDescent="0.25">
      <c r="A528" s="20" t="s">
        <v>11</v>
      </c>
      <c r="B528" s="21" t="s">
        <v>12</v>
      </c>
      <c r="C528" s="21" t="s">
        <v>212</v>
      </c>
      <c r="D528" s="22" t="s">
        <v>20</v>
      </c>
    </row>
    <row r="529" spans="1:8" hidden="1" x14ac:dyDescent="0.25">
      <c r="A529" s="23" t="s">
        <v>23</v>
      </c>
      <c r="B529" s="24">
        <v>0</v>
      </c>
      <c r="C529" s="50">
        <v>1</v>
      </c>
      <c r="D529" s="32">
        <f>B529/C529</f>
        <v>0</v>
      </c>
    </row>
    <row r="530" spans="1:8" hidden="1" x14ac:dyDescent="0.25">
      <c r="A530" s="33" t="s">
        <v>24</v>
      </c>
      <c r="B530" s="34">
        <v>0</v>
      </c>
      <c r="C530" s="52">
        <v>1</v>
      </c>
      <c r="D530" s="36">
        <f>B530/C530</f>
        <v>0</v>
      </c>
    </row>
    <row r="531" spans="1:8" hidden="1" x14ac:dyDescent="0.25">
      <c r="A531" s="27" t="s">
        <v>25</v>
      </c>
      <c r="B531" s="28">
        <v>0</v>
      </c>
      <c r="C531" s="54">
        <v>1</v>
      </c>
      <c r="D531" s="42">
        <f>B531/C531</f>
        <v>0</v>
      </c>
      <c r="H531" s="17"/>
    </row>
    <row r="533" spans="1:8" ht="24" customHeight="1" x14ac:dyDescent="0.25">
      <c r="A533" s="11" t="s">
        <v>213</v>
      </c>
      <c r="B533" s="11"/>
      <c r="C533" s="11"/>
      <c r="D533" s="11"/>
      <c r="E533" s="11"/>
      <c r="F533" s="11"/>
      <c r="G533" s="11"/>
      <c r="H533" s="11"/>
    </row>
    <row r="535" spans="1:8" ht="24" customHeight="1" x14ac:dyDescent="0.25">
      <c r="A535" s="8" t="s">
        <v>214</v>
      </c>
      <c r="B535" s="8"/>
      <c r="C535" s="210"/>
      <c r="D535" s="210"/>
    </row>
    <row r="536" spans="1:8" ht="24" customHeight="1" x14ac:dyDescent="0.25">
      <c r="A536" s="211" t="s">
        <v>215</v>
      </c>
      <c r="B536" s="22" t="s">
        <v>216</v>
      </c>
    </row>
    <row r="537" spans="1:8" ht="31.5" customHeight="1" x14ac:dyDescent="0.25">
      <c r="A537" s="115" t="s">
        <v>217</v>
      </c>
      <c r="B537" s="26">
        <f>G71</f>
        <v>0</v>
      </c>
    </row>
    <row r="538" spans="1:8" ht="31.5" customHeight="1" x14ac:dyDescent="0.25">
      <c r="A538" s="100" t="s">
        <v>218</v>
      </c>
      <c r="B538" s="212">
        <f>E256</f>
        <v>0</v>
      </c>
    </row>
    <row r="539" spans="1:8" ht="31.5" customHeight="1" x14ac:dyDescent="0.25">
      <c r="A539" s="100" t="s">
        <v>219</v>
      </c>
      <c r="B539" s="212">
        <f>E360</f>
        <v>0</v>
      </c>
    </row>
    <row r="540" spans="1:8" ht="31.5" customHeight="1" x14ac:dyDescent="0.25">
      <c r="A540" s="100" t="s">
        <v>220</v>
      </c>
      <c r="B540" s="212">
        <f>D444</f>
        <v>0</v>
      </c>
    </row>
    <row r="541" spans="1:8" ht="31.5" customHeight="1" x14ac:dyDescent="0.25">
      <c r="A541" s="100" t="s">
        <v>221</v>
      </c>
      <c r="B541" s="212">
        <f>D503</f>
        <v>0</v>
      </c>
    </row>
    <row r="542" spans="1:8" ht="31.5" customHeight="1" x14ac:dyDescent="0.25">
      <c r="A542" s="100" t="s">
        <v>222</v>
      </c>
      <c r="B542" s="212">
        <f>D519</f>
        <v>0</v>
      </c>
      <c r="H542" s="213"/>
    </row>
    <row r="543" spans="1:8" ht="31.5" hidden="1" customHeight="1" x14ac:dyDescent="0.25">
      <c r="A543" s="100" t="s">
        <v>223</v>
      </c>
      <c r="B543" s="212">
        <f>D531</f>
        <v>0</v>
      </c>
    </row>
    <row r="544" spans="1:8" ht="31.5" customHeight="1" x14ac:dyDescent="0.25">
      <c r="A544" s="214" t="s">
        <v>224</v>
      </c>
      <c r="B544" s="215">
        <f>SUM(B537:B543)</f>
        <v>0</v>
      </c>
    </row>
    <row r="545" spans="1:2" ht="31.5" customHeight="1" x14ac:dyDescent="0.25">
      <c r="A545" s="138" t="s">
        <v>225</v>
      </c>
      <c r="B545" s="216">
        <f>B544*1</f>
        <v>0</v>
      </c>
    </row>
    <row r="546" spans="1:2" ht="24" customHeight="1" x14ac:dyDescent="0.25">
      <c r="A546" s="132"/>
    </row>
    <row r="547" spans="1:2" ht="24" customHeight="1" x14ac:dyDescent="0.25">
      <c r="A547" s="132"/>
    </row>
    <row r="548" spans="1:2" ht="24" customHeight="1" x14ac:dyDescent="0.25">
      <c r="A548" s="132"/>
    </row>
    <row r="1048576" ht="12.75" customHeight="1" x14ac:dyDescent="0.25"/>
  </sheetData>
  <mergeCells count="112">
    <mergeCell ref="A527:D527"/>
    <mergeCell ref="A533:H533"/>
    <mergeCell ref="A535:B535"/>
    <mergeCell ref="A488:D488"/>
    <mergeCell ref="A490:D490"/>
    <mergeCell ref="A499:D499"/>
    <mergeCell ref="A508:H508"/>
    <mergeCell ref="A509:F509"/>
    <mergeCell ref="A510:B510"/>
    <mergeCell ref="A515:D515"/>
    <mergeCell ref="A524:H524"/>
    <mergeCell ref="A525:F525"/>
    <mergeCell ref="A426:D426"/>
    <mergeCell ref="A432:D432"/>
    <mergeCell ref="A438:H438"/>
    <mergeCell ref="A440:D440"/>
    <mergeCell ref="A449:H449"/>
    <mergeCell ref="A451:D451"/>
    <mergeCell ref="A461:C461"/>
    <mergeCell ref="A463:C463"/>
    <mergeCell ref="A472:F472"/>
    <mergeCell ref="A385:B385"/>
    <mergeCell ref="A386:A387"/>
    <mergeCell ref="C388:E388"/>
    <mergeCell ref="A402:H402"/>
    <mergeCell ref="A403:H403"/>
    <mergeCell ref="A405:D405"/>
    <mergeCell ref="A414:E414"/>
    <mergeCell ref="A423:H423"/>
    <mergeCell ref="A424:H424"/>
    <mergeCell ref="A354:H354"/>
    <mergeCell ref="A356:E356"/>
    <mergeCell ref="A365:H365"/>
    <mergeCell ref="A366:H366"/>
    <mergeCell ref="A368:E368"/>
    <mergeCell ref="A369:E369"/>
    <mergeCell ref="A370:A371"/>
    <mergeCell ref="B370:B371"/>
    <mergeCell ref="C370:C371"/>
    <mergeCell ref="D370:E370"/>
    <mergeCell ref="A303:H303"/>
    <mergeCell ref="A304:H304"/>
    <mergeCell ref="A306:D306"/>
    <mergeCell ref="A315:D315"/>
    <mergeCell ref="A324:D324"/>
    <mergeCell ref="A333:H333"/>
    <mergeCell ref="A334:H334"/>
    <mergeCell ref="A336:E336"/>
    <mergeCell ref="A345:D345"/>
    <mergeCell ref="A252:E252"/>
    <mergeCell ref="A261:H261"/>
    <mergeCell ref="A262:H262"/>
    <mergeCell ref="A264:B264"/>
    <mergeCell ref="A273:H273"/>
    <mergeCell ref="A274:H274"/>
    <mergeCell ref="A276:D276"/>
    <mergeCell ref="A285:D285"/>
    <mergeCell ref="A294:D294"/>
    <mergeCell ref="A192:D192"/>
    <mergeCell ref="A201:D201"/>
    <mergeCell ref="A210:D210"/>
    <mergeCell ref="A219:H219"/>
    <mergeCell ref="A221:D221"/>
    <mergeCell ref="A230:H230"/>
    <mergeCell ref="A232:D232"/>
    <mergeCell ref="A241:F241"/>
    <mergeCell ref="A250:H250"/>
    <mergeCell ref="A140:D140"/>
    <mergeCell ref="A149:D149"/>
    <mergeCell ref="A158:H158"/>
    <mergeCell ref="A159:H159"/>
    <mergeCell ref="A161:F161"/>
    <mergeCell ref="A163:E163"/>
    <mergeCell ref="A172:E172"/>
    <mergeCell ref="A181:D181"/>
    <mergeCell ref="A190:F190"/>
    <mergeCell ref="A78:H78"/>
    <mergeCell ref="A80:D80"/>
    <mergeCell ref="A89:D89"/>
    <mergeCell ref="A98:E98"/>
    <mergeCell ref="A107:E107"/>
    <mergeCell ref="A116:H116"/>
    <mergeCell ref="A117:H117"/>
    <mergeCell ref="A119:B119"/>
    <mergeCell ref="A131:D131"/>
    <mergeCell ref="A41:E41"/>
    <mergeCell ref="A45:E45"/>
    <mergeCell ref="A53:D53"/>
    <mergeCell ref="A54:F54"/>
    <mergeCell ref="A56:D56"/>
    <mergeCell ref="A65:H65"/>
    <mergeCell ref="A66:H66"/>
    <mergeCell ref="A67:G67"/>
    <mergeCell ref="A76:H76"/>
    <mergeCell ref="A14:H14"/>
    <mergeCell ref="A15:H15"/>
    <mergeCell ref="A17:D17"/>
    <mergeCell ref="A22:H22"/>
    <mergeCell ref="A23:H23"/>
    <mergeCell ref="A25:D25"/>
    <mergeCell ref="A35:H35"/>
    <mergeCell ref="A36:H36"/>
    <mergeCell ref="A38:E38"/>
    <mergeCell ref="A1:H1"/>
    <mergeCell ref="A2:H2"/>
    <mergeCell ref="A3:H3"/>
    <mergeCell ref="A5:H5"/>
    <mergeCell ref="A6:H6"/>
    <mergeCell ref="A8:H8"/>
    <mergeCell ref="A9:H9"/>
    <mergeCell ref="A10:H10"/>
    <mergeCell ref="A11:B11"/>
  </mergeCells>
  <hyperlinks>
    <hyperlink ref="A10" r:id="rId1" display="* O Salário base foi definido na &quot;LISTA DE REFERÊNCIA DE HONORÁRIOS&quot; da FEBRAPILS - Federação Brasileira das Associações dos Profissionais Tradutores e Intérpretes e Guia Intérpretes de Língua de Sinais- disponível em: http://febrapils.org.br/valoresdereferencia/#S03 e os demais benefícios foram definidos utilizando como base a CCT 2024/2026 do Sindicato dos Trabalhadores em Empresas de Asseio e Conservação - SIEMACO - Disponível em: https://siemaco.org.br/convencoes-coletivas/" xr:uid="{00000000-0004-0000-0000-000000000000}"/>
  </hyperlinks>
  <pageMargins left="0.51180555555555596" right="0.51180555555555596" top="0.78749999999999998" bottom="0.78749999999999998" header="0.511811023622047" footer="0.511811023622047"/>
  <pageSetup paperSize="9" orientation="portrait" horizontalDpi="300" verticalDpi="30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37"/>
  <sheetViews>
    <sheetView showGridLines="0" tabSelected="1" topLeftCell="A127" zoomScale="115" zoomScaleNormal="115" workbookViewId="0">
      <selection activeCell="B12" sqref="B12"/>
    </sheetView>
  </sheetViews>
  <sheetFormatPr defaultColWidth="9.140625" defaultRowHeight="15.75" x14ac:dyDescent="0.25"/>
  <cols>
    <col min="1" max="1" width="9.140625" style="217"/>
    <col min="2" max="2" width="71" style="217" customWidth="1"/>
    <col min="3" max="3" width="15.7109375" style="217" customWidth="1"/>
    <col min="4" max="4" width="18.5703125" style="217" customWidth="1"/>
    <col min="5" max="5" width="12.7109375" style="217" customWidth="1"/>
    <col min="6" max="6" width="12" style="217" customWidth="1"/>
    <col min="7" max="7" width="15.140625" style="217" customWidth="1"/>
    <col min="8" max="8" width="10.7109375" style="217" customWidth="1"/>
    <col min="9" max="9" width="11.42578125" style="217" customWidth="1"/>
    <col min="10" max="16384" width="9.140625" style="217"/>
  </cols>
  <sheetData>
    <row r="1" spans="1:4" ht="23.25" x14ac:dyDescent="0.35">
      <c r="A1" s="14" t="s">
        <v>0</v>
      </c>
      <c r="B1" s="14"/>
      <c r="C1" s="14"/>
      <c r="D1" s="14"/>
    </row>
    <row r="2" spans="1:4" ht="23.25" x14ac:dyDescent="0.35">
      <c r="A2" s="14" t="s">
        <v>226</v>
      </c>
      <c r="B2" s="14"/>
      <c r="C2" s="14"/>
      <c r="D2" s="14"/>
    </row>
    <row r="3" spans="1:4" ht="27.2" customHeight="1" x14ac:dyDescent="0.25">
      <c r="A3" s="269" t="s">
        <v>227</v>
      </c>
      <c r="B3" s="269"/>
      <c r="C3" s="269"/>
      <c r="D3" s="269"/>
    </row>
    <row r="4" spans="1:4" ht="18.75" x14ac:dyDescent="0.3">
      <c r="A4" s="270" t="s">
        <v>228</v>
      </c>
      <c r="B4" s="270"/>
      <c r="C4" s="270"/>
      <c r="D4" s="270"/>
    </row>
    <row r="6" spans="1:4" x14ac:dyDescent="0.25">
      <c r="A6" s="271" t="s">
        <v>229</v>
      </c>
      <c r="B6" s="271"/>
      <c r="C6" s="271"/>
    </row>
    <row r="8" spans="1:4" x14ac:dyDescent="0.25">
      <c r="A8" s="218">
        <v>1</v>
      </c>
      <c r="B8" s="219" t="s">
        <v>230</v>
      </c>
      <c r="C8" s="219" t="s">
        <v>231</v>
      </c>
    </row>
    <row r="9" spans="1:4" x14ac:dyDescent="0.25">
      <c r="A9" s="220" t="s">
        <v>232</v>
      </c>
      <c r="B9" s="221" t="s">
        <v>233</v>
      </c>
      <c r="C9" s="222">
        <f>'Custo por trabalhador - Londrin'!B12</f>
        <v>0</v>
      </c>
    </row>
    <row r="10" spans="1:4" x14ac:dyDescent="0.25">
      <c r="A10" s="220" t="s">
        <v>234</v>
      </c>
      <c r="B10" s="221" t="s">
        <v>235</v>
      </c>
      <c r="C10" s="223"/>
    </row>
    <row r="11" spans="1:4" x14ac:dyDescent="0.25">
      <c r="A11" s="220" t="s">
        <v>236</v>
      </c>
      <c r="B11" s="221" t="s">
        <v>237</v>
      </c>
      <c r="C11" s="223"/>
    </row>
    <row r="12" spans="1:4" x14ac:dyDescent="0.25">
      <c r="A12" s="220" t="s">
        <v>238</v>
      </c>
      <c r="B12" s="221" t="s">
        <v>239</v>
      </c>
      <c r="C12" s="224">
        <f>'Custo por trabalhador - Londrin'!E47</f>
        <v>0</v>
      </c>
    </row>
    <row r="13" spans="1:4" x14ac:dyDescent="0.25">
      <c r="A13" s="220"/>
      <c r="B13" s="221"/>
      <c r="C13" s="223"/>
    </row>
    <row r="14" spans="1:4" x14ac:dyDescent="0.25">
      <c r="A14" s="220"/>
      <c r="B14" s="221"/>
      <c r="C14" s="223"/>
    </row>
    <row r="15" spans="1:4" x14ac:dyDescent="0.25">
      <c r="A15" s="220" t="s">
        <v>240</v>
      </c>
      <c r="B15" s="221" t="s">
        <v>241</v>
      </c>
      <c r="C15" s="223"/>
    </row>
    <row r="16" spans="1:4" ht="16.5" customHeight="1" x14ac:dyDescent="0.25">
      <c r="A16" s="272" t="s">
        <v>48</v>
      </c>
      <c r="B16" s="272"/>
      <c r="C16" s="225">
        <f>SUM(C9:C15)</f>
        <v>0</v>
      </c>
    </row>
    <row r="19" spans="1:4" x14ac:dyDescent="0.25">
      <c r="A19" s="271" t="s">
        <v>242</v>
      </c>
      <c r="B19" s="271"/>
      <c r="C19" s="271"/>
    </row>
    <row r="20" spans="1:4" x14ac:dyDescent="0.25">
      <c r="A20" s="104"/>
    </row>
    <row r="21" spans="1:4" x14ac:dyDescent="0.25">
      <c r="A21" s="273" t="s">
        <v>243</v>
      </c>
      <c r="B21" s="273"/>
      <c r="C21" s="273"/>
    </row>
    <row r="23" spans="1:4" x14ac:dyDescent="0.25">
      <c r="A23" s="218" t="s">
        <v>244</v>
      </c>
      <c r="B23" s="219" t="s">
        <v>245</v>
      </c>
      <c r="C23" s="219" t="s">
        <v>231</v>
      </c>
    </row>
    <row r="24" spans="1:4" x14ac:dyDescent="0.25">
      <c r="A24" s="220" t="s">
        <v>232</v>
      </c>
      <c r="B24" s="221" t="s">
        <v>246</v>
      </c>
      <c r="C24" s="222">
        <f>'Custo por trabalhador - Londrin'!B111</f>
        <v>0</v>
      </c>
    </row>
    <row r="25" spans="1:4" x14ac:dyDescent="0.25">
      <c r="A25" s="220" t="s">
        <v>234</v>
      </c>
      <c r="B25" s="221" t="s">
        <v>247</v>
      </c>
      <c r="C25" s="222">
        <f>'Custo por trabalhador - Londrin'!C111+'Custo por trabalhador - Londrin'!D111</f>
        <v>0</v>
      </c>
    </row>
    <row r="26" spans="1:4" ht="16.5" customHeight="1" x14ac:dyDescent="0.25">
      <c r="A26" s="272" t="s">
        <v>48</v>
      </c>
      <c r="B26" s="272"/>
      <c r="C26" s="222">
        <f>SUM(C24:C25)</f>
        <v>0</v>
      </c>
    </row>
    <row r="29" spans="1:4" ht="32.25" customHeight="1" x14ac:dyDescent="0.25">
      <c r="A29" s="274" t="s">
        <v>248</v>
      </c>
      <c r="B29" s="274"/>
      <c r="C29" s="274"/>
      <c r="D29" s="274"/>
    </row>
    <row r="31" spans="1:4" x14ac:dyDescent="0.25">
      <c r="A31" s="218" t="s">
        <v>249</v>
      </c>
      <c r="B31" s="219" t="s">
        <v>250</v>
      </c>
      <c r="C31" s="219" t="s">
        <v>251</v>
      </c>
      <c r="D31" s="219" t="s">
        <v>231</v>
      </c>
    </row>
    <row r="32" spans="1:4" x14ac:dyDescent="0.25">
      <c r="A32" s="220" t="s">
        <v>232</v>
      </c>
      <c r="B32" s="221" t="s">
        <v>252</v>
      </c>
      <c r="C32" s="226">
        <v>0.2</v>
      </c>
      <c r="D32" s="222">
        <f t="shared" ref="D32:D39" si="0">($C$16+$C$26)*C32</f>
        <v>0</v>
      </c>
    </row>
    <row r="33" spans="1:4" x14ac:dyDescent="0.25">
      <c r="A33" s="220" t="s">
        <v>234</v>
      </c>
      <c r="B33" s="221" t="s">
        <v>253</v>
      </c>
      <c r="C33" s="226">
        <v>2.5000000000000001E-2</v>
      </c>
      <c r="D33" s="222">
        <f t="shared" si="0"/>
        <v>0</v>
      </c>
    </row>
    <row r="34" spans="1:4" x14ac:dyDescent="0.25">
      <c r="A34" s="220" t="s">
        <v>236</v>
      </c>
      <c r="B34" s="221" t="s">
        <v>254</v>
      </c>
      <c r="C34" s="226">
        <v>0.03</v>
      </c>
      <c r="D34" s="222">
        <f t="shared" si="0"/>
        <v>0</v>
      </c>
    </row>
    <row r="35" spans="1:4" x14ac:dyDescent="0.25">
      <c r="A35" s="220" t="s">
        <v>238</v>
      </c>
      <c r="B35" s="221" t="s">
        <v>255</v>
      </c>
      <c r="C35" s="226">
        <v>1.4999999999999999E-2</v>
      </c>
      <c r="D35" s="222">
        <f t="shared" si="0"/>
        <v>0</v>
      </c>
    </row>
    <row r="36" spans="1:4" x14ac:dyDescent="0.25">
      <c r="A36" s="220" t="s">
        <v>256</v>
      </c>
      <c r="B36" s="221" t="s">
        <v>257</v>
      </c>
      <c r="C36" s="226">
        <v>0.01</v>
      </c>
      <c r="D36" s="222">
        <f t="shared" si="0"/>
        <v>0</v>
      </c>
    </row>
    <row r="37" spans="1:4" x14ac:dyDescent="0.25">
      <c r="A37" s="220" t="s">
        <v>258</v>
      </c>
      <c r="B37" s="221" t="s">
        <v>68</v>
      </c>
      <c r="C37" s="226">
        <v>6.0000000000000001E-3</v>
      </c>
      <c r="D37" s="222">
        <f t="shared" si="0"/>
        <v>0</v>
      </c>
    </row>
    <row r="38" spans="1:4" x14ac:dyDescent="0.25">
      <c r="A38" s="220" t="s">
        <v>240</v>
      </c>
      <c r="B38" s="221" t="s">
        <v>69</v>
      </c>
      <c r="C38" s="226">
        <v>2E-3</v>
      </c>
      <c r="D38" s="222">
        <f t="shared" si="0"/>
        <v>0</v>
      </c>
    </row>
    <row r="39" spans="1:4" x14ac:dyDescent="0.25">
      <c r="A39" s="220" t="s">
        <v>259</v>
      </c>
      <c r="B39" s="221" t="s">
        <v>70</v>
      </c>
      <c r="C39" s="226">
        <v>0.08</v>
      </c>
      <c r="D39" s="222">
        <f t="shared" si="0"/>
        <v>0</v>
      </c>
    </row>
    <row r="40" spans="1:4" ht="16.5" customHeight="1" x14ac:dyDescent="0.25">
      <c r="A40" s="272" t="s">
        <v>98</v>
      </c>
      <c r="B40" s="272"/>
      <c r="C40" s="226">
        <f>SUM(C32:C39)</f>
        <v>0.36800000000000005</v>
      </c>
      <c r="D40" s="222">
        <f>SUM(D32:D39)</f>
        <v>0</v>
      </c>
    </row>
    <row r="43" spans="1:4" x14ac:dyDescent="0.25">
      <c r="A43" s="273" t="s">
        <v>260</v>
      </c>
      <c r="B43" s="273"/>
      <c r="C43" s="273"/>
    </row>
    <row r="45" spans="1:4" x14ac:dyDescent="0.25">
      <c r="A45" s="218" t="s">
        <v>261</v>
      </c>
      <c r="B45" s="219" t="s">
        <v>262</v>
      </c>
      <c r="C45" s="219" t="s">
        <v>231</v>
      </c>
    </row>
    <row r="46" spans="1:4" x14ac:dyDescent="0.25">
      <c r="A46" s="220" t="s">
        <v>232</v>
      </c>
      <c r="B46" s="221" t="s">
        <v>263</v>
      </c>
      <c r="C46" s="222">
        <f>'Custo por trabalhador - Londrin'!D185</f>
        <v>0</v>
      </c>
    </row>
    <row r="47" spans="1:4" x14ac:dyDescent="0.25">
      <c r="A47" s="220" t="s">
        <v>234</v>
      </c>
      <c r="B47" s="221" t="s">
        <v>264</v>
      </c>
      <c r="C47" s="222">
        <f>'Custo por trabalhador - Londrin'!D214</f>
        <v>0</v>
      </c>
    </row>
    <row r="48" spans="1:4" x14ac:dyDescent="0.25">
      <c r="A48" s="220" t="s">
        <v>236</v>
      </c>
      <c r="B48" s="221" t="s">
        <v>265</v>
      </c>
      <c r="C48" s="222">
        <f>'Custo por trabalhador - Londrin'!D225</f>
        <v>0</v>
      </c>
    </row>
    <row r="49" spans="1:3" x14ac:dyDescent="0.25">
      <c r="A49" s="220" t="s">
        <v>238</v>
      </c>
      <c r="B49" s="221" t="s">
        <v>266</v>
      </c>
      <c r="C49" s="222">
        <f>'Custo por trabalhador - Londrin'!D236</f>
        <v>0</v>
      </c>
    </row>
    <row r="50" spans="1:3" ht="16.5" customHeight="1" x14ac:dyDescent="0.25">
      <c r="A50" s="272" t="s">
        <v>48</v>
      </c>
      <c r="B50" s="272"/>
      <c r="C50" s="222">
        <f>SUM(C46:C49)</f>
        <v>0</v>
      </c>
    </row>
    <row r="53" spans="1:3" x14ac:dyDescent="0.25">
      <c r="A53" s="273" t="s">
        <v>267</v>
      </c>
      <c r="B53" s="273"/>
      <c r="C53" s="273"/>
    </row>
    <row r="55" spans="1:3" x14ac:dyDescent="0.25">
      <c r="A55" s="218">
        <v>2</v>
      </c>
      <c r="B55" s="219" t="s">
        <v>268</v>
      </c>
      <c r="C55" s="219" t="s">
        <v>231</v>
      </c>
    </row>
    <row r="56" spans="1:3" x14ac:dyDescent="0.25">
      <c r="A56" s="220" t="s">
        <v>244</v>
      </c>
      <c r="B56" s="221" t="s">
        <v>245</v>
      </c>
      <c r="C56" s="222">
        <f>C26</f>
        <v>0</v>
      </c>
    </row>
    <row r="57" spans="1:3" x14ac:dyDescent="0.25">
      <c r="A57" s="220" t="s">
        <v>249</v>
      </c>
      <c r="B57" s="221" t="s">
        <v>250</v>
      </c>
      <c r="C57" s="222">
        <f>D40</f>
        <v>0</v>
      </c>
    </row>
    <row r="58" spans="1:3" x14ac:dyDescent="0.25">
      <c r="A58" s="220" t="s">
        <v>261</v>
      </c>
      <c r="B58" s="221" t="s">
        <v>262</v>
      </c>
      <c r="C58" s="222">
        <f>C50</f>
        <v>0</v>
      </c>
    </row>
    <row r="59" spans="1:3" ht="16.5" customHeight="1" x14ac:dyDescent="0.25">
      <c r="A59" s="272" t="s">
        <v>48</v>
      </c>
      <c r="B59" s="272"/>
      <c r="C59" s="222">
        <f>SUM(C56:C58)</f>
        <v>0</v>
      </c>
    </row>
    <row r="60" spans="1:3" x14ac:dyDescent="0.25">
      <c r="A60" s="94"/>
    </row>
    <row r="62" spans="1:3" x14ac:dyDescent="0.25">
      <c r="A62" s="271" t="s">
        <v>269</v>
      </c>
      <c r="B62" s="271"/>
      <c r="C62" s="271"/>
    </row>
    <row r="64" spans="1:3" x14ac:dyDescent="0.25">
      <c r="A64" s="218">
        <v>3</v>
      </c>
      <c r="B64" s="219" t="s">
        <v>270</v>
      </c>
      <c r="C64" s="219" t="s">
        <v>231</v>
      </c>
    </row>
    <row r="65" spans="1:4" x14ac:dyDescent="0.25">
      <c r="A65" s="220" t="s">
        <v>232</v>
      </c>
      <c r="B65" s="227" t="s">
        <v>271</v>
      </c>
      <c r="C65" s="228">
        <f>'Custo por trabalhador - Londrin'!D298</f>
        <v>0</v>
      </c>
    </row>
    <row r="66" spans="1:4" x14ac:dyDescent="0.25">
      <c r="A66" s="220" t="s">
        <v>234</v>
      </c>
      <c r="B66" s="227" t="s">
        <v>272</v>
      </c>
      <c r="C66" s="222">
        <f>C65*0.08</f>
        <v>0</v>
      </c>
    </row>
    <row r="67" spans="1:4" x14ac:dyDescent="0.25">
      <c r="A67" s="220" t="s">
        <v>236</v>
      </c>
      <c r="B67" s="227" t="s">
        <v>273</v>
      </c>
      <c r="C67" s="222">
        <f>'Custo por trabalhador - Londrin'!D289</f>
        <v>0</v>
      </c>
    </row>
    <row r="68" spans="1:4" x14ac:dyDescent="0.25">
      <c r="A68" s="220" t="s">
        <v>238</v>
      </c>
      <c r="B68" s="227" t="s">
        <v>274</v>
      </c>
      <c r="C68" s="228">
        <f>'Custo por trabalhador - Londrin'!D328</f>
        <v>0</v>
      </c>
    </row>
    <row r="69" spans="1:4" x14ac:dyDescent="0.25">
      <c r="A69" s="220" t="s">
        <v>256</v>
      </c>
      <c r="B69" s="227" t="s">
        <v>275</v>
      </c>
      <c r="C69" s="222">
        <f>C68*C40</f>
        <v>0</v>
      </c>
    </row>
    <row r="70" spans="1:4" x14ac:dyDescent="0.25">
      <c r="A70" s="220" t="s">
        <v>258</v>
      </c>
      <c r="B70" s="227" t="s">
        <v>276</v>
      </c>
      <c r="C70" s="222">
        <f>'Custo por trabalhador - Londrin'!D319</f>
        <v>0</v>
      </c>
    </row>
    <row r="71" spans="1:4" ht="16.5" customHeight="1" x14ac:dyDescent="0.25">
      <c r="A71" s="272" t="s">
        <v>48</v>
      </c>
      <c r="B71" s="272"/>
      <c r="C71" s="228">
        <f>SUM(C65,C68)</f>
        <v>0</v>
      </c>
    </row>
    <row r="74" spans="1:4" x14ac:dyDescent="0.25">
      <c r="A74" s="271" t="s">
        <v>277</v>
      </c>
      <c r="B74" s="271"/>
      <c r="C74" s="271"/>
    </row>
    <row r="77" spans="1:4" x14ac:dyDescent="0.25">
      <c r="A77" s="273" t="s">
        <v>278</v>
      </c>
      <c r="B77" s="273"/>
      <c r="C77" s="273"/>
    </row>
    <row r="78" spans="1:4" x14ac:dyDescent="0.25">
      <c r="A78" s="104"/>
    </row>
    <row r="79" spans="1:4" x14ac:dyDescent="0.25">
      <c r="A79" s="218" t="s">
        <v>279</v>
      </c>
      <c r="B79" s="219" t="s">
        <v>280</v>
      </c>
      <c r="C79" s="219" t="s">
        <v>231</v>
      </c>
    </row>
    <row r="80" spans="1:4" x14ac:dyDescent="0.25">
      <c r="A80" s="220" t="s">
        <v>232</v>
      </c>
      <c r="B80" s="229" t="s">
        <v>281</v>
      </c>
      <c r="C80" s="230">
        <f>'Custo por trabalhador - Londrin'!E418</f>
        <v>0</v>
      </c>
      <c r="D80" s="231"/>
    </row>
    <row r="81" spans="1:4" ht="16.5" customHeight="1" x14ac:dyDescent="0.25">
      <c r="A81" s="272" t="s">
        <v>98</v>
      </c>
      <c r="B81" s="272"/>
      <c r="C81" s="232">
        <f>SUM(C80:C80)</f>
        <v>0</v>
      </c>
    </row>
    <row r="84" spans="1:4" x14ac:dyDescent="0.25">
      <c r="A84" s="273" t="s">
        <v>282</v>
      </c>
      <c r="B84" s="273"/>
      <c r="C84" s="273"/>
    </row>
    <row r="85" spans="1:4" x14ac:dyDescent="0.25">
      <c r="A85" s="104"/>
    </row>
    <row r="86" spans="1:4" x14ac:dyDescent="0.25">
      <c r="A86" s="218" t="s">
        <v>283</v>
      </c>
      <c r="B86" s="219" t="s">
        <v>284</v>
      </c>
      <c r="C86" s="219" t="s">
        <v>231</v>
      </c>
    </row>
    <row r="87" spans="1:4" x14ac:dyDescent="0.25">
      <c r="A87" s="220" t="s">
        <v>232</v>
      </c>
      <c r="B87" s="221" t="s">
        <v>285</v>
      </c>
      <c r="C87" s="222">
        <v>0</v>
      </c>
      <c r="D87" s="231" t="s">
        <v>286</v>
      </c>
    </row>
    <row r="88" spans="1:4" ht="16.5" customHeight="1" x14ac:dyDescent="0.25">
      <c r="A88" s="272" t="s">
        <v>48</v>
      </c>
      <c r="B88" s="272"/>
      <c r="C88" s="222">
        <v>0</v>
      </c>
    </row>
    <row r="91" spans="1:4" x14ac:dyDescent="0.25">
      <c r="A91" s="273" t="s">
        <v>287</v>
      </c>
      <c r="B91" s="273"/>
      <c r="C91" s="273"/>
    </row>
    <row r="92" spans="1:4" x14ac:dyDescent="0.25">
      <c r="A92" s="104"/>
    </row>
    <row r="93" spans="1:4" x14ac:dyDescent="0.25">
      <c r="A93" s="218">
        <v>4</v>
      </c>
      <c r="B93" s="219" t="s">
        <v>288</v>
      </c>
      <c r="C93" s="219" t="s">
        <v>231</v>
      </c>
    </row>
    <row r="94" spans="1:4" x14ac:dyDescent="0.25">
      <c r="A94" s="220" t="s">
        <v>279</v>
      </c>
      <c r="B94" s="221" t="s">
        <v>280</v>
      </c>
      <c r="C94" s="222">
        <f>C81</f>
        <v>0</v>
      </c>
    </row>
    <row r="95" spans="1:4" x14ac:dyDescent="0.25">
      <c r="A95" s="220" t="s">
        <v>283</v>
      </c>
      <c r="B95" s="221" t="s">
        <v>284</v>
      </c>
      <c r="C95" s="222">
        <f>C88</f>
        <v>0</v>
      </c>
    </row>
    <row r="96" spans="1:4" ht="16.5" customHeight="1" x14ac:dyDescent="0.25">
      <c r="A96" s="272" t="s">
        <v>48</v>
      </c>
      <c r="B96" s="272"/>
      <c r="C96" s="222">
        <f>SUM(C94:C95)</f>
        <v>0</v>
      </c>
    </row>
    <row r="99" spans="1:10" x14ac:dyDescent="0.25">
      <c r="A99" s="271" t="s">
        <v>289</v>
      </c>
      <c r="B99" s="271"/>
      <c r="C99" s="271"/>
    </row>
    <row r="101" spans="1:10" x14ac:dyDescent="0.25">
      <c r="A101" s="218">
        <v>5</v>
      </c>
      <c r="B101" s="233" t="s">
        <v>221</v>
      </c>
      <c r="C101" s="219" t="s">
        <v>231</v>
      </c>
    </row>
    <row r="102" spans="1:10" x14ac:dyDescent="0.25">
      <c r="A102" s="220" t="s">
        <v>232</v>
      </c>
      <c r="B102" s="221" t="s">
        <v>290</v>
      </c>
      <c r="C102" s="222">
        <f>'Custo por trabalhador - Londrin'!C467</f>
        <v>0</v>
      </c>
    </row>
    <row r="103" spans="1:10" hidden="1" x14ac:dyDescent="0.25">
      <c r="A103" s="220" t="s">
        <v>234</v>
      </c>
      <c r="B103" s="221" t="s">
        <v>291</v>
      </c>
      <c r="C103" s="222"/>
    </row>
    <row r="104" spans="1:10" hidden="1" x14ac:dyDescent="0.25">
      <c r="A104" s="220" t="s">
        <v>236</v>
      </c>
      <c r="B104" s="221" t="s">
        <v>292</v>
      </c>
      <c r="C104" s="222"/>
    </row>
    <row r="105" spans="1:10" hidden="1" x14ac:dyDescent="0.25">
      <c r="A105" s="220" t="s">
        <v>238</v>
      </c>
      <c r="B105" s="221" t="s">
        <v>241</v>
      </c>
      <c r="C105" s="222"/>
    </row>
    <row r="106" spans="1:10" ht="16.5" customHeight="1" x14ac:dyDescent="0.25">
      <c r="A106" s="272" t="s">
        <v>98</v>
      </c>
      <c r="B106" s="272"/>
      <c r="C106" s="222">
        <f>SUM(C102:C105)</f>
        <v>0</v>
      </c>
    </row>
    <row r="109" spans="1:10" x14ac:dyDescent="0.25">
      <c r="A109" s="271" t="s">
        <v>293</v>
      </c>
      <c r="B109" s="271"/>
      <c r="C109" s="271"/>
    </row>
    <row r="111" spans="1:10" x14ac:dyDescent="0.25">
      <c r="A111" s="218">
        <v>6</v>
      </c>
      <c r="B111" s="233" t="s">
        <v>222</v>
      </c>
      <c r="C111" s="219" t="s">
        <v>251</v>
      </c>
      <c r="D111" s="219" t="s">
        <v>231</v>
      </c>
      <c r="G111" s="234"/>
    </row>
    <row r="112" spans="1:10" x14ac:dyDescent="0.25">
      <c r="A112" s="220" t="s">
        <v>232</v>
      </c>
      <c r="B112" s="221" t="s">
        <v>206</v>
      </c>
      <c r="C112" s="235">
        <v>0.05</v>
      </c>
      <c r="D112" s="236">
        <f>(C16+C59+C71+C96+C106)*C112</f>
        <v>0</v>
      </c>
      <c r="E112" s="237"/>
      <c r="G112" s="238"/>
      <c r="H112" s="239"/>
      <c r="J112" s="240"/>
    </row>
    <row r="113" spans="1:11" x14ac:dyDescent="0.25">
      <c r="A113" s="220" t="s">
        <v>234</v>
      </c>
      <c r="B113" s="221" t="s">
        <v>208</v>
      </c>
      <c r="C113" s="235">
        <v>6.7900000000000002E-2</v>
      </c>
      <c r="D113" s="241">
        <f>(C16+C59+C71+C96+C106+D112)*C113</f>
        <v>0</v>
      </c>
      <c r="E113" s="234"/>
      <c r="G113" s="242"/>
      <c r="H113" s="239"/>
      <c r="I113" s="243"/>
    </row>
    <row r="114" spans="1:11" x14ac:dyDescent="0.25">
      <c r="A114" s="220" t="s">
        <v>236</v>
      </c>
      <c r="B114" s="221" t="s">
        <v>207</v>
      </c>
      <c r="C114" s="244">
        <f>SUM(C116:C119)</f>
        <v>8.6499999999999994E-2</v>
      </c>
      <c r="D114" s="245">
        <f>SUM(D116:D119)</f>
        <v>0</v>
      </c>
      <c r="E114" s="234"/>
      <c r="F114" s="234"/>
      <c r="G114" s="238"/>
      <c r="H114" s="243"/>
      <c r="I114" s="238"/>
      <c r="J114" s="246"/>
    </row>
    <row r="115" spans="1:11" x14ac:dyDescent="0.25">
      <c r="A115" s="220"/>
      <c r="B115" s="221" t="s">
        <v>294</v>
      </c>
      <c r="C115" s="247"/>
      <c r="D115" s="248"/>
      <c r="E115" s="234"/>
      <c r="G115" s="234"/>
      <c r="H115" s="243"/>
    </row>
    <row r="116" spans="1:11" x14ac:dyDescent="0.25">
      <c r="A116" s="220"/>
      <c r="B116" s="249" t="s">
        <v>295</v>
      </c>
      <c r="C116" s="247">
        <v>6.4999999999999997E-3</v>
      </c>
      <c r="D116" s="248">
        <f>((C16+C59+C71+C96+C106+D112+D113)/0.9135)*C116</f>
        <v>0</v>
      </c>
      <c r="E116" s="234"/>
      <c r="F116" s="250"/>
      <c r="G116" s="234"/>
      <c r="H116" s="243"/>
    </row>
    <row r="117" spans="1:11" x14ac:dyDescent="0.25">
      <c r="A117" s="220"/>
      <c r="B117" s="249" t="s">
        <v>296</v>
      </c>
      <c r="C117" s="247">
        <v>0.03</v>
      </c>
      <c r="D117" s="248">
        <f>((C16+C59+C71+C96+C106+D112+D113)/0.9135)*C117</f>
        <v>0</v>
      </c>
      <c r="E117" s="234"/>
      <c r="F117" s="250"/>
      <c r="H117" s="243"/>
    </row>
    <row r="118" spans="1:11" x14ac:dyDescent="0.25">
      <c r="A118" s="220"/>
      <c r="B118" s="221" t="s">
        <v>297</v>
      </c>
      <c r="C118" s="251"/>
      <c r="D118" s="248"/>
      <c r="E118" s="234"/>
      <c r="F118" s="250"/>
      <c r="G118" s="238"/>
      <c r="H118" s="234"/>
    </row>
    <row r="119" spans="1:11" x14ac:dyDescent="0.25">
      <c r="A119" s="220"/>
      <c r="B119" s="221" t="s">
        <v>298</v>
      </c>
      <c r="C119" s="247">
        <v>0.05</v>
      </c>
      <c r="D119" s="248">
        <f>((C16+C59+C71+C96+C106+D112+D113)/0.9135)*C119</f>
        <v>0</v>
      </c>
      <c r="E119" s="234"/>
      <c r="F119" s="250"/>
      <c r="G119" s="252"/>
      <c r="H119" s="234"/>
      <c r="J119" s="234"/>
    </row>
    <row r="120" spans="1:11" ht="16.5" customHeight="1" x14ac:dyDescent="0.25">
      <c r="A120" s="275" t="s">
        <v>299</v>
      </c>
      <c r="B120" s="275"/>
      <c r="C120" s="253">
        <f>(1+C112)/(1-C114-C113)-1</f>
        <v>0.24172185430463577</v>
      </c>
      <c r="D120" s="254">
        <f>(C16+C59+C71+C96+C106)*C120</f>
        <v>0</v>
      </c>
      <c r="E120" s="234"/>
      <c r="G120" s="252"/>
    </row>
    <row r="122" spans="1:11" x14ac:dyDescent="0.25">
      <c r="H122" s="234"/>
      <c r="K122" s="255"/>
    </row>
    <row r="123" spans="1:11" x14ac:dyDescent="0.25">
      <c r="A123" s="271" t="s">
        <v>300</v>
      </c>
      <c r="B123" s="271"/>
      <c r="C123" s="271"/>
      <c r="K123" s="255"/>
    </row>
    <row r="125" spans="1:11" x14ac:dyDescent="0.25">
      <c r="A125" s="218"/>
      <c r="B125" s="219" t="s">
        <v>301</v>
      </c>
      <c r="C125" s="219" t="s">
        <v>231</v>
      </c>
    </row>
    <row r="126" spans="1:11" x14ac:dyDescent="0.25">
      <c r="A126" s="256" t="s">
        <v>232</v>
      </c>
      <c r="B126" s="221" t="s">
        <v>229</v>
      </c>
      <c r="C126" s="257">
        <f>C16</f>
        <v>0</v>
      </c>
    </row>
    <row r="127" spans="1:11" x14ac:dyDescent="0.25">
      <c r="A127" s="256" t="s">
        <v>234</v>
      </c>
      <c r="B127" s="221" t="s">
        <v>242</v>
      </c>
      <c r="C127" s="257">
        <f>C59</f>
        <v>0</v>
      </c>
    </row>
    <row r="128" spans="1:11" x14ac:dyDescent="0.25">
      <c r="A128" s="256" t="s">
        <v>236</v>
      </c>
      <c r="B128" s="221" t="s">
        <v>269</v>
      </c>
      <c r="C128" s="257">
        <f>C71</f>
        <v>0</v>
      </c>
    </row>
    <row r="129" spans="1:3" x14ac:dyDescent="0.25">
      <c r="A129" s="256" t="s">
        <v>238</v>
      </c>
      <c r="B129" s="221" t="s">
        <v>277</v>
      </c>
      <c r="C129" s="257">
        <f>C96</f>
        <v>0</v>
      </c>
    </row>
    <row r="130" spans="1:3" x14ac:dyDescent="0.25">
      <c r="A130" s="256" t="s">
        <v>256</v>
      </c>
      <c r="B130" s="221" t="s">
        <v>289</v>
      </c>
      <c r="C130" s="257">
        <f>C106</f>
        <v>0</v>
      </c>
    </row>
    <row r="131" spans="1:3" ht="16.5" customHeight="1" x14ac:dyDescent="0.25">
      <c r="A131" s="275" t="s">
        <v>302</v>
      </c>
      <c r="B131" s="275"/>
      <c r="C131" s="258">
        <f>SUM(C126:C130)</f>
        <v>0</v>
      </c>
    </row>
    <row r="132" spans="1:3" x14ac:dyDescent="0.25">
      <c r="A132" s="256" t="s">
        <v>258</v>
      </c>
      <c r="B132" s="221" t="s">
        <v>303</v>
      </c>
      <c r="C132" s="257">
        <f>D120</f>
        <v>0</v>
      </c>
    </row>
    <row r="133" spans="1:3" ht="16.5" customHeight="1" x14ac:dyDescent="0.25">
      <c r="A133" s="276" t="s">
        <v>304</v>
      </c>
      <c r="B133" s="276"/>
      <c r="C133" s="259">
        <f>SUM(C131,C132)</f>
        <v>0</v>
      </c>
    </row>
    <row r="137" spans="1:3" x14ac:dyDescent="0.25">
      <c r="B137" s="260"/>
    </row>
  </sheetData>
  <mergeCells count="31">
    <mergeCell ref="A133:B133"/>
    <mergeCell ref="A106:B106"/>
    <mergeCell ref="A109:C109"/>
    <mergeCell ref="A120:B120"/>
    <mergeCell ref="A123:C123"/>
    <mergeCell ref="A131:B131"/>
    <mergeCell ref="A84:C84"/>
    <mergeCell ref="A88:B88"/>
    <mergeCell ref="A91:C91"/>
    <mergeCell ref="A96:B96"/>
    <mergeCell ref="A99:C99"/>
    <mergeCell ref="A62:C62"/>
    <mergeCell ref="A71:B71"/>
    <mergeCell ref="A74:C74"/>
    <mergeCell ref="A77:C77"/>
    <mergeCell ref="A81:B81"/>
    <mergeCell ref="A40:B40"/>
    <mergeCell ref="A43:C43"/>
    <mergeCell ref="A50:B50"/>
    <mergeCell ref="A53:C53"/>
    <mergeCell ref="A59:B59"/>
    <mergeCell ref="A16:B16"/>
    <mergeCell ref="A19:C19"/>
    <mergeCell ref="A21:C21"/>
    <mergeCell ref="A26:B26"/>
    <mergeCell ref="A29:D29"/>
    <mergeCell ref="A1:D1"/>
    <mergeCell ref="A2:D2"/>
    <mergeCell ref="A3:D3"/>
    <mergeCell ref="A4:D4"/>
    <mergeCell ref="A6:C6"/>
  </mergeCells>
  <pageMargins left="0.51180555555555596" right="0.51180555555555596" top="0.78749999999999998" bottom="0.78749999999999998"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316</TotalTime>
  <Application>Microsoft Excel</Application>
  <DocSecurity>0</DocSecurity>
  <ScaleCrop>false</ScaleCrop>
  <HeadingPairs>
    <vt:vector size="2" baseType="variant">
      <vt:variant>
        <vt:lpstr>Planilhas</vt:lpstr>
      </vt:variant>
      <vt:variant>
        <vt:i4>2</vt:i4>
      </vt:variant>
    </vt:vector>
  </HeadingPairs>
  <TitlesOfParts>
    <vt:vector size="2" baseType="lpstr">
      <vt:lpstr>Custo por trabalhador - Londrin</vt:lpstr>
      <vt:lpstr>Planilha de Custos - Londrina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Arcangela Silva Casagrande</dc:creator>
  <dc:description/>
  <cp:lastModifiedBy>Marcelo Ferreira Ribas</cp:lastModifiedBy>
  <cp:revision>12</cp:revision>
  <dcterms:created xsi:type="dcterms:W3CDTF">2018-01-23T19:35:16Z</dcterms:created>
  <dcterms:modified xsi:type="dcterms:W3CDTF">2024-08-19T17:54:56Z</dcterms:modified>
  <dc:language>pt-BR</dc:language>
</cp:coreProperties>
</file>